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IZVAJANJE VZD DEL\6. JAVNA NAROČILA – 2021\2021\3. IZVAJALCI\0 OBJAVLJENI RAZPISI\5. JN (sklop 4, 8a in 8b, 9 a in b)\"/>
    </mc:Choice>
  </mc:AlternateContent>
  <bookViews>
    <workbookView xWindow="0" yWindow="0" windowWidth="28800" windowHeight="11835" activeTab="1"/>
  </bookViews>
  <sheets>
    <sheet name="REKAPITULACIJA" sheetId="20" r:id="rId1"/>
    <sheet name="BAZA PODATKOV" sheetId="21" r:id="rId2"/>
    <sheet name="48" sheetId="1" r:id="rId3"/>
    <sheet name="49" sheetId="2" r:id="rId4"/>
    <sheet name="50" sheetId="3" r:id="rId5"/>
    <sheet name="74" sheetId="4" r:id="rId6"/>
    <sheet name="75" sheetId="5" r:id="rId7"/>
    <sheet name="76" sheetId="6" r:id="rId8"/>
    <sheet name="77" sheetId="7" r:id="rId9"/>
    <sheet name="78" sheetId="8" r:id="rId10"/>
    <sheet name="79" sheetId="9" r:id="rId11"/>
    <sheet name="80" sheetId="10" r:id="rId12"/>
    <sheet name="81" sheetId="11" r:id="rId13"/>
    <sheet name="82" sheetId="12" r:id="rId14"/>
    <sheet name="84" sheetId="13" r:id="rId15"/>
    <sheet name="85" sheetId="14" r:id="rId16"/>
    <sheet name="86" sheetId="15" r:id="rId17"/>
    <sheet name="87" sheetId="16" r:id="rId18"/>
    <sheet name="88" sheetId="17" r:id="rId19"/>
    <sheet name="89" sheetId="18" r:id="rId20"/>
    <sheet name="90" sheetId="19" r:id="rId21"/>
  </sheets>
  <externalReferences>
    <externalReference r:id="rId22"/>
  </externalReferences>
  <definedNames>
    <definedName name="baza">'[1]BAZA PODATKOV'!$A$2:$U$73</definedName>
    <definedName name="Excel_BuiltIn_Print_Area" localSheetId="2">'48'!$A$1:$I$174</definedName>
    <definedName name="Excel_BuiltIn_Print_Area" localSheetId="3">'49'!$A$1:$I$174</definedName>
    <definedName name="Excel_BuiltIn_Print_Area" localSheetId="4">'50'!$A$1:$I$174</definedName>
    <definedName name="Excel_BuiltIn_Print_Area" localSheetId="5">'74'!$A$1:$I$184</definedName>
    <definedName name="Excel_BuiltIn_Print_Area" localSheetId="6">'75'!$A$1:$I$176</definedName>
    <definedName name="Excel_BuiltIn_Print_Area" localSheetId="7">'76'!$A$1:$I$174</definedName>
    <definedName name="Excel_BuiltIn_Print_Area" localSheetId="8">'77'!$A$1:$I$174</definedName>
    <definedName name="Excel_BuiltIn_Print_Area" localSheetId="9">'78'!$A$1:$I$174</definedName>
    <definedName name="Excel_BuiltIn_Print_Area" localSheetId="10">'79'!$A$1:$I$173</definedName>
    <definedName name="Excel_BuiltIn_Print_Area" localSheetId="11">'80'!$A$1:$I$174</definedName>
    <definedName name="Excel_BuiltIn_Print_Area" localSheetId="12">'81'!$A$1:$I$174</definedName>
    <definedName name="Excel_BuiltIn_Print_Area" localSheetId="13">'82'!$A$1:$I$174</definedName>
    <definedName name="Excel_BuiltIn_Print_Area" localSheetId="14">'84'!$A$1:$I$174</definedName>
    <definedName name="Excel_BuiltIn_Print_Area" localSheetId="15">'85'!$A$1:$I$174</definedName>
    <definedName name="Excel_BuiltIn_Print_Area" localSheetId="16">'86'!$A$1:$I$176</definedName>
    <definedName name="Excel_BuiltIn_Print_Area" localSheetId="17">'87'!$A$1:$I$174</definedName>
    <definedName name="Excel_BuiltIn_Print_Area" localSheetId="18">'88'!$A$1:$I$182</definedName>
    <definedName name="Excel_BuiltIn_Print_Area" localSheetId="19">'89'!$A$1:$I$175</definedName>
    <definedName name="Excel_BuiltIn_Print_Area" localSheetId="20">'90'!$A$1:$I$174</definedName>
    <definedName name="Excel_BuiltIn_Print_Area" localSheetId="0">REKAPITULACIJA!$A$1:$E$58</definedName>
    <definedName name="Excel_BuiltIn_Print_Titles" localSheetId="0">REKAPITULACIJA!$6:$6</definedName>
    <definedName name="_xlnm.Print_Area" localSheetId="2">'48'!$A$1:$G$304</definedName>
    <definedName name="_xlnm.Print_Area" localSheetId="3">'49'!$A$1:$G$304</definedName>
    <definedName name="_xlnm.Print_Area" localSheetId="4">'50'!$A$1:$G$304</definedName>
    <definedName name="_xlnm.Print_Area" localSheetId="5">'74'!$A$1:$G$314</definedName>
    <definedName name="_xlnm.Print_Area" localSheetId="6">'75'!$A$1:$G$306</definedName>
    <definedName name="_xlnm.Print_Area" localSheetId="7">'76'!$A$1:$G$304</definedName>
    <definedName name="_xlnm.Print_Area" localSheetId="8">'77'!$A$1:$G$304</definedName>
    <definedName name="_xlnm.Print_Area" localSheetId="9">'78'!$A$1:$G$304</definedName>
    <definedName name="_xlnm.Print_Area" localSheetId="10">'79'!$A$1:$G$305</definedName>
    <definedName name="_xlnm.Print_Area" localSheetId="11">'80'!$A$1:$G$304</definedName>
    <definedName name="_xlnm.Print_Area" localSheetId="12">'81'!$A$1:$G$304</definedName>
    <definedName name="_xlnm.Print_Area" localSheetId="13">'82'!$A$1:$G$304</definedName>
    <definedName name="_xlnm.Print_Area" localSheetId="14">'84'!$A$1:$G$304</definedName>
    <definedName name="_xlnm.Print_Area" localSheetId="15">'85'!$A$1:$G$304</definedName>
    <definedName name="_xlnm.Print_Area" localSheetId="16">'86'!$A$1:$G$306</definedName>
    <definedName name="_xlnm.Print_Area" localSheetId="17">'87'!$A$1:$G$304</definedName>
    <definedName name="_xlnm.Print_Area" localSheetId="18">'88'!$A$1:$G$312</definedName>
    <definedName name="_xlnm.Print_Area" localSheetId="19">'89'!$A$1:$G$305</definedName>
    <definedName name="_xlnm.Print_Area" localSheetId="20">'90'!$A$1:$G$304</definedName>
    <definedName name="_xlnm.Print_Area" localSheetId="0">REKAPITULACIJA!$A$1:$E$58</definedName>
    <definedName name="rac">#REF!</definedName>
    <definedName name="_xlnm.Print_Titles" localSheetId="0">REKAPITULACIJA!$6:$6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3" i="21" l="1"/>
  <c r="I72" i="21"/>
  <c r="I71" i="21"/>
  <c r="I70" i="21"/>
  <c r="I69" i="21"/>
  <c r="I68" i="21"/>
  <c r="I67" i="21"/>
  <c r="I66" i="21"/>
  <c r="I65" i="21"/>
  <c r="I64" i="21"/>
  <c r="I63" i="21"/>
  <c r="I62" i="21"/>
  <c r="I61" i="21"/>
  <c r="I60" i="21"/>
  <c r="I59" i="21"/>
  <c r="I58" i="21"/>
  <c r="I57" i="21"/>
  <c r="I56" i="21"/>
  <c r="I55" i="21"/>
  <c r="I54" i="21"/>
  <c r="I53" i="21"/>
  <c r="I52" i="21"/>
  <c r="I51" i="21"/>
  <c r="I50" i="21"/>
  <c r="I49" i="21"/>
  <c r="I48" i="21"/>
  <c r="I47" i="21"/>
  <c r="I46" i="21"/>
  <c r="I45" i="21"/>
  <c r="I44" i="21"/>
  <c r="I43" i="21"/>
  <c r="I42" i="21"/>
  <c r="I41" i="21"/>
  <c r="I40" i="21"/>
  <c r="I39" i="21"/>
  <c r="I38" i="21"/>
  <c r="I37" i="21"/>
  <c r="I36" i="21"/>
  <c r="I35" i="21"/>
  <c r="I34" i="21"/>
  <c r="I33" i="21"/>
  <c r="I32" i="21"/>
  <c r="I31" i="21"/>
  <c r="I30" i="21"/>
  <c r="I29" i="21"/>
  <c r="I28" i="21"/>
  <c r="I27" i="21"/>
  <c r="I26" i="21"/>
  <c r="I25" i="21"/>
  <c r="I24" i="21"/>
  <c r="I23" i="21"/>
  <c r="I22" i="21"/>
  <c r="I21" i="21"/>
  <c r="I20" i="21"/>
  <c r="I19" i="21"/>
  <c r="I18" i="21"/>
  <c r="I17" i="21"/>
  <c r="I16" i="21"/>
  <c r="I15" i="21"/>
  <c r="I14" i="21"/>
  <c r="I13" i="21"/>
  <c r="I12" i="21"/>
  <c r="I11" i="21"/>
  <c r="I10" i="21"/>
  <c r="I9" i="21"/>
  <c r="I8" i="21"/>
  <c r="I7" i="21"/>
  <c r="I6" i="21"/>
  <c r="I5" i="21"/>
  <c r="I4" i="21"/>
  <c r="I3" i="21"/>
  <c r="E98" i="20"/>
  <c r="D98" i="20"/>
  <c r="C98" i="20"/>
  <c r="B98" i="20"/>
  <c r="E97" i="20"/>
  <c r="D97" i="20"/>
  <c r="C97" i="20"/>
  <c r="B97" i="20"/>
  <c r="E96" i="20"/>
  <c r="D96" i="20"/>
  <c r="B96" i="20"/>
  <c r="E95" i="20"/>
  <c r="D95" i="20"/>
  <c r="B95" i="20"/>
  <c r="E94" i="20"/>
  <c r="D94" i="20"/>
  <c r="B94" i="20"/>
  <c r="E93" i="20"/>
  <c r="D93" i="20"/>
  <c r="B93" i="20"/>
  <c r="E92" i="20"/>
  <c r="D92" i="20"/>
  <c r="B92" i="20"/>
  <c r="E91" i="20"/>
  <c r="D91" i="20"/>
  <c r="B91" i="20"/>
  <c r="E90" i="20"/>
  <c r="D90" i="20"/>
  <c r="B90" i="20"/>
  <c r="E89" i="20"/>
  <c r="D89" i="20"/>
  <c r="C89" i="20"/>
  <c r="B89" i="20"/>
  <c r="E88" i="20"/>
  <c r="D88" i="20"/>
  <c r="B88" i="20"/>
  <c r="E87" i="20"/>
  <c r="D87" i="20"/>
  <c r="B87" i="20"/>
  <c r="E86" i="20"/>
  <c r="D86" i="20"/>
  <c r="B86" i="20"/>
  <c r="E85" i="20"/>
  <c r="D85" i="20"/>
  <c r="B85" i="20"/>
  <c r="E84" i="20"/>
  <c r="D84" i="20"/>
  <c r="B84" i="20"/>
  <c r="E83" i="20"/>
  <c r="D83" i="20"/>
  <c r="B83" i="20"/>
  <c r="E82" i="20"/>
  <c r="D82" i="20"/>
  <c r="B82" i="20"/>
  <c r="E81" i="20"/>
  <c r="D81" i="20"/>
  <c r="B81" i="20"/>
  <c r="E80" i="20"/>
  <c r="D80" i="20"/>
  <c r="B80" i="20"/>
  <c r="E79" i="20"/>
  <c r="D79" i="20"/>
  <c r="C79" i="20"/>
  <c r="B79" i="20"/>
  <c r="E78" i="20"/>
  <c r="D78" i="20"/>
  <c r="C78" i="20"/>
  <c r="B78" i="20"/>
  <c r="E77" i="20"/>
  <c r="D77" i="20"/>
  <c r="C77" i="20"/>
  <c r="B77" i="20"/>
  <c r="E76" i="20"/>
  <c r="D76" i="20"/>
  <c r="C76" i="20"/>
  <c r="B76" i="20"/>
  <c r="E75" i="20"/>
  <c r="D75" i="20"/>
  <c r="C75" i="20"/>
  <c r="B75" i="20"/>
  <c r="E74" i="20"/>
  <c r="D74" i="20"/>
  <c r="C74" i="20"/>
  <c r="B74" i="20"/>
  <c r="E73" i="20"/>
  <c r="D73" i="20"/>
  <c r="C73" i="20"/>
  <c r="B73" i="20"/>
  <c r="E72" i="20"/>
  <c r="D72" i="20"/>
  <c r="C72" i="20"/>
  <c r="B72" i="20"/>
  <c r="E71" i="20"/>
  <c r="D71" i="20"/>
  <c r="C71" i="20"/>
  <c r="B71" i="20"/>
  <c r="E70" i="20"/>
  <c r="D70" i="20"/>
  <c r="C70" i="20"/>
  <c r="B70" i="20"/>
  <c r="E69" i="20"/>
  <c r="D69" i="20"/>
  <c r="C69" i="20"/>
  <c r="B69" i="20"/>
  <c r="E68" i="20"/>
  <c r="D68" i="20"/>
  <c r="C68" i="20"/>
  <c r="B68" i="20"/>
  <c r="E67" i="20"/>
  <c r="D67" i="20"/>
  <c r="C67" i="20"/>
  <c r="B67" i="20"/>
  <c r="E66" i="20"/>
  <c r="D66" i="20"/>
  <c r="C66" i="20"/>
  <c r="B66" i="20"/>
  <c r="E65" i="20"/>
  <c r="D65" i="20"/>
  <c r="C65" i="20"/>
  <c r="B65" i="20"/>
  <c r="E64" i="20"/>
  <c r="D64" i="20"/>
  <c r="C64" i="20"/>
  <c r="B64" i="20"/>
  <c r="E63" i="20"/>
  <c r="D63" i="20"/>
  <c r="C63" i="20"/>
  <c r="B63" i="20"/>
  <c r="E62" i="20"/>
  <c r="D62" i="20"/>
  <c r="C62" i="20"/>
  <c r="B62" i="20"/>
  <c r="E61" i="20"/>
  <c r="D61" i="20"/>
  <c r="C61" i="20"/>
  <c r="B61" i="20"/>
  <c r="E60" i="20"/>
  <c r="D60" i="20"/>
  <c r="C60" i="20"/>
  <c r="B60" i="20"/>
  <c r="E59" i="20"/>
  <c r="D59" i="20"/>
  <c r="C59" i="20"/>
  <c r="B59" i="20"/>
  <c r="E58" i="20"/>
  <c r="D58" i="20"/>
  <c r="C58" i="20"/>
  <c r="B58" i="20"/>
  <c r="E57" i="20"/>
  <c r="D57" i="20"/>
  <c r="C57" i="20"/>
  <c r="B57" i="20"/>
  <c r="E56" i="20"/>
  <c r="D56" i="20"/>
  <c r="C56" i="20"/>
  <c r="B56" i="20"/>
  <c r="E55" i="20"/>
  <c r="D55" i="20"/>
  <c r="C55" i="20"/>
  <c r="B55" i="20"/>
  <c r="E54" i="20"/>
  <c r="D54" i="20"/>
  <c r="C54" i="20"/>
  <c r="B54" i="20"/>
  <c r="E53" i="20"/>
  <c r="D53" i="20"/>
  <c r="C53" i="20"/>
  <c r="B53" i="20"/>
  <c r="E52" i="20"/>
  <c r="D52" i="20"/>
  <c r="C52" i="20"/>
  <c r="B52" i="20"/>
  <c r="E51" i="20"/>
  <c r="D51" i="20"/>
  <c r="C51" i="20"/>
  <c r="B51" i="20"/>
  <c r="E50" i="20"/>
  <c r="D50" i="20"/>
  <c r="C50" i="20"/>
  <c r="B50" i="20"/>
  <c r="E49" i="20"/>
  <c r="D49" i="20"/>
  <c r="C49" i="20"/>
  <c r="B49" i="20"/>
  <c r="E48" i="20"/>
  <c r="D48" i="20"/>
  <c r="C48" i="20"/>
  <c r="B48" i="20"/>
  <c r="E47" i="20"/>
  <c r="D47" i="20"/>
  <c r="C47" i="20"/>
  <c r="B47" i="20"/>
  <c r="E46" i="20"/>
  <c r="D46" i="20"/>
  <c r="C46" i="20"/>
  <c r="B46" i="20"/>
  <c r="E45" i="20"/>
  <c r="D45" i="20"/>
  <c r="C45" i="20"/>
  <c r="B45" i="20"/>
  <c r="E44" i="20"/>
  <c r="D44" i="20"/>
  <c r="C44" i="20"/>
  <c r="B44" i="20"/>
  <c r="E43" i="20"/>
  <c r="D43" i="20"/>
  <c r="C43" i="20"/>
  <c r="B43" i="20"/>
  <c r="E42" i="20"/>
  <c r="D42" i="20"/>
  <c r="C42" i="20"/>
  <c r="B42" i="20"/>
  <c r="E41" i="20"/>
  <c r="D41" i="20"/>
  <c r="C41" i="20"/>
  <c r="B41" i="20"/>
  <c r="E40" i="20"/>
  <c r="D40" i="20"/>
  <c r="C40" i="20"/>
  <c r="B40" i="20"/>
  <c r="E39" i="20"/>
  <c r="D39" i="20"/>
  <c r="C39" i="20"/>
  <c r="B39" i="20"/>
  <c r="E38" i="20"/>
  <c r="D38" i="20"/>
  <c r="C38" i="20"/>
  <c r="B38" i="20"/>
  <c r="E37" i="20"/>
  <c r="D37" i="20"/>
  <c r="C37" i="20"/>
  <c r="B37" i="20"/>
  <c r="E36" i="20"/>
  <c r="D36" i="20"/>
  <c r="C36" i="20"/>
  <c r="B36" i="20"/>
  <c r="E35" i="20"/>
  <c r="D35" i="20"/>
  <c r="C35" i="20"/>
  <c r="B35" i="20"/>
  <c r="E34" i="20"/>
  <c r="D34" i="20"/>
  <c r="C34" i="20"/>
  <c r="B34" i="20"/>
  <c r="E33" i="20"/>
  <c r="D33" i="20"/>
  <c r="C33" i="20"/>
  <c r="B33" i="20"/>
  <c r="E32" i="20"/>
  <c r="D32" i="20"/>
  <c r="C32" i="20"/>
  <c r="B32" i="20"/>
  <c r="E31" i="20"/>
  <c r="D31" i="20"/>
  <c r="C31" i="20"/>
  <c r="B31" i="20"/>
  <c r="E30" i="20"/>
  <c r="D30" i="20"/>
  <c r="C30" i="20"/>
  <c r="B30" i="20"/>
  <c r="E29" i="20"/>
  <c r="D29" i="20"/>
  <c r="C29" i="20"/>
  <c r="B29" i="20"/>
  <c r="E28" i="20"/>
  <c r="D28" i="20"/>
  <c r="C28" i="20"/>
  <c r="B28" i="20"/>
  <c r="E27" i="20"/>
  <c r="D27" i="20"/>
  <c r="C27" i="20"/>
  <c r="B27" i="20"/>
  <c r="E26" i="20"/>
  <c r="D26" i="20"/>
  <c r="C26" i="20"/>
  <c r="B26" i="20"/>
  <c r="E25" i="20"/>
  <c r="D25" i="20"/>
  <c r="C25" i="20"/>
  <c r="B25" i="20"/>
  <c r="E24" i="20"/>
  <c r="D24" i="20"/>
  <c r="C24" i="20"/>
  <c r="B24" i="20"/>
  <c r="E23" i="20"/>
  <c r="D23" i="20"/>
  <c r="C23" i="20"/>
  <c r="B23" i="20"/>
  <c r="E22" i="20"/>
  <c r="D22" i="20"/>
  <c r="C22" i="20"/>
  <c r="B22" i="20"/>
  <c r="E21" i="20"/>
  <c r="D21" i="20"/>
  <c r="C21" i="20"/>
  <c r="B21" i="20"/>
  <c r="E20" i="20"/>
  <c r="D20" i="20"/>
  <c r="C20" i="20"/>
  <c r="B20" i="20"/>
  <c r="E19" i="20"/>
  <c r="D19" i="20"/>
  <c r="C19" i="20"/>
  <c r="B19" i="20"/>
  <c r="E18" i="20"/>
  <c r="D18" i="20"/>
  <c r="C18" i="20"/>
  <c r="B18" i="20"/>
  <c r="E17" i="20"/>
  <c r="D17" i="20"/>
  <c r="C17" i="20"/>
  <c r="B17" i="20"/>
  <c r="E16" i="20"/>
  <c r="D16" i="20"/>
  <c r="C16" i="20"/>
  <c r="B16" i="20"/>
  <c r="E15" i="20"/>
  <c r="D15" i="20"/>
  <c r="C15" i="20"/>
  <c r="B15" i="20"/>
  <c r="E14" i="20"/>
  <c r="D14" i="20"/>
  <c r="C14" i="20"/>
  <c r="B14" i="20"/>
  <c r="E13" i="20"/>
  <c r="D13" i="20"/>
  <c r="C13" i="20"/>
  <c r="B13" i="20"/>
  <c r="E12" i="20"/>
  <c r="D12" i="20"/>
  <c r="C12" i="20"/>
  <c r="B12" i="20"/>
  <c r="E11" i="20"/>
  <c r="D11" i="20"/>
  <c r="C11" i="20"/>
  <c r="B11" i="20"/>
  <c r="E10" i="20"/>
  <c r="D10" i="20"/>
  <c r="C10" i="20"/>
  <c r="B10" i="20"/>
  <c r="E9" i="20"/>
  <c r="D9" i="20"/>
  <c r="C9" i="20"/>
  <c r="B9" i="20"/>
  <c r="E8" i="20"/>
  <c r="D8" i="20"/>
  <c r="C8" i="20"/>
  <c r="B8" i="20"/>
  <c r="E7" i="20"/>
  <c r="D7" i="20"/>
  <c r="C7" i="20"/>
  <c r="B7" i="20"/>
  <c r="E4" i="19"/>
  <c r="F4" i="19"/>
  <c r="C29" i="19"/>
  <c r="C30" i="19"/>
  <c r="D30" i="19"/>
  <c r="C31" i="19"/>
  <c r="D31" i="19"/>
  <c r="G41" i="19"/>
  <c r="G52" i="19" s="1"/>
  <c r="F21" i="19" s="1"/>
  <c r="F19" i="19" s="1"/>
  <c r="G43" i="19"/>
  <c r="G45" i="19"/>
  <c r="G47" i="19"/>
  <c r="G49" i="19"/>
  <c r="G60" i="19"/>
  <c r="G62" i="19"/>
  <c r="G65" i="19"/>
  <c r="G75" i="19"/>
  <c r="G93" i="19" s="1"/>
  <c r="F22" i="19" s="1"/>
  <c r="G77" i="19"/>
  <c r="G79" i="19"/>
  <c r="G81" i="19"/>
  <c r="G83" i="19"/>
  <c r="G85" i="19"/>
  <c r="G87" i="19"/>
  <c r="G89" i="19"/>
  <c r="G101" i="19"/>
  <c r="G103" i="19"/>
  <c r="G105" i="19"/>
  <c r="G111" i="19" s="1"/>
  <c r="G107" i="19"/>
  <c r="G121" i="19"/>
  <c r="G126" i="19" s="1"/>
  <c r="F23" i="19" s="1"/>
  <c r="G123" i="19"/>
  <c r="E4" i="18"/>
  <c r="F4" i="18"/>
  <c r="C29" i="18"/>
  <c r="C30" i="18"/>
  <c r="D30" i="18"/>
  <c r="C31" i="18"/>
  <c r="D31" i="18"/>
  <c r="G41" i="18"/>
  <c r="G52" i="18" s="1"/>
  <c r="G43" i="18"/>
  <c r="G45" i="18"/>
  <c r="G47" i="18"/>
  <c r="G49" i="18"/>
  <c r="G60" i="18"/>
  <c r="G62" i="18"/>
  <c r="G65" i="18" s="1"/>
  <c r="G75" i="18"/>
  <c r="G93" i="18" s="1"/>
  <c r="F22" i="18" s="1"/>
  <c r="G77" i="18"/>
  <c r="G79" i="18"/>
  <c r="G81" i="18"/>
  <c r="G83" i="18"/>
  <c r="G85" i="18"/>
  <c r="G87" i="18"/>
  <c r="G89" i="18"/>
  <c r="G101" i="18"/>
  <c r="G103" i="18"/>
  <c r="G111" i="18" s="1"/>
  <c r="G105" i="18"/>
  <c r="G107" i="18"/>
  <c r="G120" i="18"/>
  <c r="G125" i="18" s="1"/>
  <c r="F23" i="18" s="1"/>
  <c r="G122" i="18"/>
  <c r="E4" i="17"/>
  <c r="F4" i="17"/>
  <c r="C29" i="17"/>
  <c r="C30" i="17"/>
  <c r="D30" i="17"/>
  <c r="C31" i="17"/>
  <c r="D31" i="17"/>
  <c r="G41" i="17"/>
  <c r="G43" i="17"/>
  <c r="G45" i="17"/>
  <c r="G47" i="17"/>
  <c r="G49" i="17"/>
  <c r="G51" i="17"/>
  <c r="G53" i="17"/>
  <c r="G61" i="17" s="1"/>
  <c r="F21" i="17" s="1"/>
  <c r="G55" i="17"/>
  <c r="G57" i="17"/>
  <c r="G59" i="17"/>
  <c r="G70" i="17"/>
  <c r="G72" i="17"/>
  <c r="G74" i="17"/>
  <c r="G76" i="17"/>
  <c r="G78" i="17"/>
  <c r="G82" i="17"/>
  <c r="G84" i="17"/>
  <c r="G88" i="17"/>
  <c r="G99" i="17"/>
  <c r="G118" i="17" s="1"/>
  <c r="F22" i="17" s="1"/>
  <c r="G102" i="17"/>
  <c r="G104" i="17"/>
  <c r="G106" i="17"/>
  <c r="G108" i="17"/>
  <c r="G110" i="17"/>
  <c r="G112" i="17"/>
  <c r="G114" i="17"/>
  <c r="G126" i="17"/>
  <c r="G128" i="17"/>
  <c r="G142" i="17" s="1"/>
  <c r="G130" i="17"/>
  <c r="G132" i="17"/>
  <c r="G134" i="17"/>
  <c r="G136" i="17"/>
  <c r="G138" i="17"/>
  <c r="G152" i="17"/>
  <c r="G160" i="17" s="1"/>
  <c r="F23" i="17" s="1"/>
  <c r="G154" i="17"/>
  <c r="G156" i="17"/>
  <c r="E4" i="16"/>
  <c r="F4" i="16"/>
  <c r="C29" i="16"/>
  <c r="C30" i="16"/>
  <c r="D30" i="16"/>
  <c r="C31" i="16"/>
  <c r="D31" i="16"/>
  <c r="G41" i="16"/>
  <c r="G43" i="16"/>
  <c r="G45" i="16"/>
  <c r="G47" i="16"/>
  <c r="G53" i="16" s="1"/>
  <c r="F21" i="16" s="1"/>
  <c r="G49" i="16"/>
  <c r="G51" i="16"/>
  <c r="G62" i="16"/>
  <c r="G64" i="16"/>
  <c r="G66" i="16"/>
  <c r="G70" i="16"/>
  <c r="G71" i="16"/>
  <c r="G73" i="16"/>
  <c r="G75" i="16"/>
  <c r="G79" i="16"/>
  <c r="G89" i="16"/>
  <c r="G97" i="16" s="1"/>
  <c r="G91" i="16"/>
  <c r="G93" i="16"/>
  <c r="G106" i="16"/>
  <c r="G111" i="16" s="1"/>
  <c r="G121" i="16"/>
  <c r="G129" i="16" s="1"/>
  <c r="F23" i="16" s="1"/>
  <c r="G123" i="16"/>
  <c r="G125" i="16"/>
  <c r="E4" i="15"/>
  <c r="F4" i="15"/>
  <c r="C29" i="15"/>
  <c r="C30" i="15"/>
  <c r="D30" i="15"/>
  <c r="C31" i="15"/>
  <c r="D31" i="15"/>
  <c r="G41" i="15"/>
  <c r="G43" i="15"/>
  <c r="G45" i="15"/>
  <c r="G53" i="15" s="1"/>
  <c r="F21" i="15" s="1"/>
  <c r="G47" i="15"/>
  <c r="G49" i="15"/>
  <c r="G51" i="15"/>
  <c r="G61" i="15"/>
  <c r="G63" i="15"/>
  <c r="G65" i="15"/>
  <c r="G69" i="15"/>
  <c r="G70" i="15"/>
  <c r="G72" i="15"/>
  <c r="G74" i="15"/>
  <c r="G78" i="15"/>
  <c r="G88" i="15"/>
  <c r="G96" i="15" s="1"/>
  <c r="F22" i="15" s="1"/>
  <c r="G90" i="15"/>
  <c r="G92" i="15"/>
  <c r="G106" i="15"/>
  <c r="G114" i="15" s="1"/>
  <c r="G108" i="15"/>
  <c r="G110" i="15"/>
  <c r="E4" i="14"/>
  <c r="F4" i="14"/>
  <c r="F21" i="14"/>
  <c r="F19" i="14" s="1"/>
  <c r="F22" i="14"/>
  <c r="F23" i="14"/>
  <c r="C29" i="14"/>
  <c r="C30" i="14"/>
  <c r="D30" i="14"/>
  <c r="C31" i="14"/>
  <c r="D31" i="14"/>
  <c r="G41" i="14"/>
  <c r="G48" i="14" s="1"/>
  <c r="G43" i="14"/>
  <c r="G45" i="14"/>
  <c r="E4" i="13"/>
  <c r="F4" i="13"/>
  <c r="C29" i="13"/>
  <c r="C30" i="13"/>
  <c r="D30" i="13"/>
  <c r="C31" i="13"/>
  <c r="D31" i="13"/>
  <c r="G41" i="13"/>
  <c r="G43" i="13"/>
  <c r="G52" i="13" s="1"/>
  <c r="F21" i="13" s="1"/>
  <c r="G45" i="13"/>
  <c r="G47" i="13"/>
  <c r="G49" i="13"/>
  <c r="G60" i="13"/>
  <c r="G65" i="13" s="1"/>
  <c r="G62" i="13"/>
  <c r="G75" i="13"/>
  <c r="G78" i="13"/>
  <c r="G80" i="13"/>
  <c r="G82" i="13"/>
  <c r="G84" i="13"/>
  <c r="G94" i="13" s="1"/>
  <c r="G86" i="13"/>
  <c r="G88" i="13"/>
  <c r="G90" i="13"/>
  <c r="G102" i="13"/>
  <c r="G112" i="13" s="1"/>
  <c r="G104" i="13"/>
  <c r="G106" i="13"/>
  <c r="G108" i="13"/>
  <c r="G120" i="13"/>
  <c r="G122" i="13"/>
  <c r="G124" i="13"/>
  <c r="G127" i="13"/>
  <c r="F23" i="13" s="1"/>
  <c r="E4" i="12"/>
  <c r="F4" i="12"/>
  <c r="C29" i="12"/>
  <c r="C30" i="12"/>
  <c r="D30" i="12"/>
  <c r="C31" i="12"/>
  <c r="D31" i="12"/>
  <c r="G41" i="12"/>
  <c r="G53" i="12" s="1"/>
  <c r="F21" i="12" s="1"/>
  <c r="G43" i="12"/>
  <c r="G45" i="12"/>
  <c r="G47" i="12"/>
  <c r="G49" i="12"/>
  <c r="G61" i="12"/>
  <c r="G63" i="12"/>
  <c r="G67" i="12"/>
  <c r="G75" i="12"/>
  <c r="G77" i="12"/>
  <c r="G79" i="12"/>
  <c r="G93" i="12" s="1"/>
  <c r="F22" i="12" s="1"/>
  <c r="G81" i="12"/>
  <c r="G83" i="12"/>
  <c r="G85" i="12"/>
  <c r="G87" i="12"/>
  <c r="G89" i="12"/>
  <c r="G104" i="12"/>
  <c r="G112" i="12" s="1"/>
  <c r="F23" i="12" s="1"/>
  <c r="G106" i="12"/>
  <c r="G108" i="12"/>
  <c r="E4" i="11"/>
  <c r="F4" i="11"/>
  <c r="C29" i="11"/>
  <c r="C30" i="11"/>
  <c r="D30" i="11"/>
  <c r="C31" i="11"/>
  <c r="D31" i="11"/>
  <c r="G41" i="11"/>
  <c r="G43" i="11"/>
  <c r="G45" i="11"/>
  <c r="G53" i="11" s="1"/>
  <c r="G47" i="11"/>
  <c r="G49" i="11"/>
  <c r="G61" i="11"/>
  <c r="G63" i="11"/>
  <c r="G67" i="11" s="1"/>
  <c r="G75" i="11"/>
  <c r="G77" i="11"/>
  <c r="G79" i="11"/>
  <c r="G81" i="11"/>
  <c r="G83" i="11"/>
  <c r="G85" i="11"/>
  <c r="G87" i="11"/>
  <c r="G93" i="11" s="1"/>
  <c r="F22" i="11" s="1"/>
  <c r="G89" i="11"/>
  <c r="G103" i="11"/>
  <c r="G111" i="11" s="1"/>
  <c r="F23" i="11" s="1"/>
  <c r="G105" i="11"/>
  <c r="G107" i="11"/>
  <c r="E4" i="10"/>
  <c r="F4" i="10"/>
  <c r="C29" i="10"/>
  <c r="C30" i="10"/>
  <c r="D30" i="10"/>
  <c r="C31" i="10"/>
  <c r="D31" i="10"/>
  <c r="G41" i="10"/>
  <c r="G43" i="10"/>
  <c r="G53" i="10" s="1"/>
  <c r="G45" i="10"/>
  <c r="G47" i="10"/>
  <c r="G49" i="10"/>
  <c r="G61" i="10"/>
  <c r="G67" i="10" s="1"/>
  <c r="G63" i="10"/>
  <c r="G74" i="10"/>
  <c r="G76" i="10"/>
  <c r="G92" i="10" s="1"/>
  <c r="F22" i="10" s="1"/>
  <c r="G78" i="10"/>
  <c r="G80" i="10"/>
  <c r="G82" i="10"/>
  <c r="G84" i="10"/>
  <c r="G86" i="10"/>
  <c r="G88" i="10"/>
  <c r="G102" i="10"/>
  <c r="G110" i="10" s="1"/>
  <c r="F23" i="10" s="1"/>
  <c r="G104" i="10"/>
  <c r="G106" i="10"/>
  <c r="E4" i="9"/>
  <c r="F4" i="9"/>
  <c r="C29" i="9"/>
  <c r="C30" i="9"/>
  <c r="D30" i="9"/>
  <c r="C31" i="9"/>
  <c r="D31" i="9"/>
  <c r="G41" i="9"/>
  <c r="G48" i="9" s="1"/>
  <c r="F23" i="9" s="1"/>
  <c r="F19" i="9" s="1"/>
  <c r="G43" i="9"/>
  <c r="G45" i="9"/>
  <c r="E4" i="8"/>
  <c r="F4" i="8"/>
  <c r="F21" i="8"/>
  <c r="F19" i="8" s="1"/>
  <c r="F23" i="8"/>
  <c r="C29" i="8"/>
  <c r="C30" i="8"/>
  <c r="D30" i="8"/>
  <c r="C31" i="8"/>
  <c r="D31" i="8"/>
  <c r="G41" i="8"/>
  <c r="G52" i="8" s="1"/>
  <c r="G43" i="8"/>
  <c r="G45" i="8"/>
  <c r="G47" i="8"/>
  <c r="G49" i="8"/>
  <c r="G60" i="8"/>
  <c r="G62" i="8"/>
  <c r="G65" i="8"/>
  <c r="G76" i="8"/>
  <c r="G95" i="8" s="1"/>
  <c r="G79" i="8"/>
  <c r="G81" i="8"/>
  <c r="G83" i="8"/>
  <c r="G85" i="8"/>
  <c r="G87" i="8"/>
  <c r="G89" i="8"/>
  <c r="G91" i="8"/>
  <c r="G103" i="8"/>
  <c r="G105" i="8"/>
  <c r="G113" i="8" s="1"/>
  <c r="G107" i="8"/>
  <c r="G109" i="8"/>
  <c r="G123" i="8"/>
  <c r="G131" i="8" s="1"/>
  <c r="F22" i="8" s="1"/>
  <c r="G125" i="8"/>
  <c r="G127" i="8"/>
  <c r="E4" i="7"/>
  <c r="F4" i="7"/>
  <c r="F23" i="7"/>
  <c r="C29" i="7"/>
  <c r="C30" i="7"/>
  <c r="D30" i="7"/>
  <c r="C31" i="7"/>
  <c r="D31" i="7"/>
  <c r="G41" i="7"/>
  <c r="G43" i="7"/>
  <c r="G53" i="7" s="1"/>
  <c r="G45" i="7"/>
  <c r="G47" i="7"/>
  <c r="G49" i="7"/>
  <c r="G61" i="7"/>
  <c r="G67" i="7" s="1"/>
  <c r="G63" i="7"/>
  <c r="G78" i="7"/>
  <c r="G81" i="7"/>
  <c r="G97" i="7" s="1"/>
  <c r="G83" i="7"/>
  <c r="G85" i="7"/>
  <c r="G87" i="7"/>
  <c r="G89" i="7"/>
  <c r="G91" i="7"/>
  <c r="G93" i="7"/>
  <c r="G105" i="7"/>
  <c r="G115" i="7" s="1"/>
  <c r="G107" i="7"/>
  <c r="G109" i="7"/>
  <c r="G111" i="7"/>
  <c r="F22" i="7" s="1"/>
  <c r="G125" i="7"/>
  <c r="G127" i="7"/>
  <c r="G129" i="7"/>
  <c r="G133" i="7"/>
  <c r="E4" i="6"/>
  <c r="F4" i="6"/>
  <c r="C29" i="6"/>
  <c r="C30" i="6"/>
  <c r="D30" i="6"/>
  <c r="C31" i="6"/>
  <c r="D31" i="6"/>
  <c r="G40" i="6"/>
  <c r="G42" i="6"/>
  <c r="G47" i="6" s="1"/>
  <c r="F22" i="6" s="1"/>
  <c r="F19" i="6" s="1"/>
  <c r="G44" i="6"/>
  <c r="E4" i="5"/>
  <c r="F4" i="5"/>
  <c r="F22" i="5"/>
  <c r="F23" i="5"/>
  <c r="C29" i="5"/>
  <c r="C30" i="5"/>
  <c r="D30" i="5"/>
  <c r="C31" i="5"/>
  <c r="D31" i="5"/>
  <c r="G41" i="5"/>
  <c r="G43" i="5"/>
  <c r="G45" i="5"/>
  <c r="G53" i="5" s="1"/>
  <c r="F21" i="5" s="1"/>
  <c r="F19" i="5" s="1"/>
  <c r="G47" i="5"/>
  <c r="G49" i="5"/>
  <c r="G51" i="5"/>
  <c r="G60" i="5"/>
  <c r="G66" i="5" s="1"/>
  <c r="G62" i="5"/>
  <c r="G64" i="5"/>
  <c r="G75" i="5"/>
  <c r="G93" i="5" s="1"/>
  <c r="G78" i="5"/>
  <c r="G80" i="5"/>
  <c r="G82" i="5"/>
  <c r="G84" i="5"/>
  <c r="G86" i="5"/>
  <c r="G88" i="5"/>
  <c r="G90" i="5"/>
  <c r="G100" i="5"/>
  <c r="G110" i="5" s="1"/>
  <c r="G102" i="5"/>
  <c r="G104" i="5"/>
  <c r="G106" i="5"/>
  <c r="G117" i="5"/>
  <c r="G119" i="5"/>
  <c r="G121" i="5"/>
  <c r="G129" i="5" s="1"/>
  <c r="G123" i="5"/>
  <c r="G125" i="5"/>
  <c r="G127" i="5"/>
  <c r="G139" i="5"/>
  <c r="G150" i="5" s="1"/>
  <c r="G141" i="5"/>
  <c r="G143" i="5"/>
  <c r="G145" i="5"/>
  <c r="G147" i="5"/>
  <c r="E4" i="4"/>
  <c r="F4" i="4"/>
  <c r="C29" i="4"/>
  <c r="C30" i="4"/>
  <c r="D30" i="4"/>
  <c r="C31" i="4"/>
  <c r="D31" i="4"/>
  <c r="G41" i="4"/>
  <c r="G43" i="4"/>
  <c r="G52" i="4" s="1"/>
  <c r="F21" i="4" s="1"/>
  <c r="F19" i="4" s="1"/>
  <c r="G45" i="4"/>
  <c r="G47" i="4"/>
  <c r="G49" i="4"/>
  <c r="G59" i="4"/>
  <c r="G64" i="4" s="1"/>
  <c r="G61" i="4"/>
  <c r="G73" i="4"/>
  <c r="G76" i="4"/>
  <c r="G92" i="4" s="1"/>
  <c r="F22" i="4" s="1"/>
  <c r="G78" i="4"/>
  <c r="G80" i="4"/>
  <c r="G82" i="4"/>
  <c r="G84" i="4"/>
  <c r="G86" i="4"/>
  <c r="G88" i="4"/>
  <c r="G99" i="4"/>
  <c r="G101" i="4"/>
  <c r="G103" i="4"/>
  <c r="G105" i="4"/>
  <c r="G109" i="4"/>
  <c r="G117" i="4"/>
  <c r="G119" i="4"/>
  <c r="G121" i="4"/>
  <c r="G129" i="4" s="1"/>
  <c r="G123" i="4"/>
  <c r="G125" i="4"/>
  <c r="G127" i="4"/>
  <c r="G138" i="4"/>
  <c r="G149" i="4" s="1"/>
  <c r="F23" i="4" s="1"/>
  <c r="G140" i="4"/>
  <c r="G142" i="4"/>
  <c r="G144" i="4"/>
  <c r="G146" i="4"/>
  <c r="C3" i="3"/>
  <c r="D3" i="3"/>
  <c r="C4" i="3"/>
  <c r="E4" i="3"/>
  <c r="F4" i="3"/>
  <c r="C7" i="3"/>
  <c r="E7" i="3"/>
  <c r="C9" i="3"/>
  <c r="F21" i="3"/>
  <c r="F19" i="3" s="1"/>
  <c r="F22" i="3"/>
  <c r="C29" i="3"/>
  <c r="C30" i="3"/>
  <c r="D30" i="3"/>
  <c r="C31" i="3"/>
  <c r="D31" i="3"/>
  <c r="G41" i="3"/>
  <c r="G43" i="3" s="1"/>
  <c r="C3" i="2"/>
  <c r="D3" i="2"/>
  <c r="C4" i="2"/>
  <c r="E4" i="2"/>
  <c r="F4" i="2"/>
  <c r="C7" i="2"/>
  <c r="E7" i="2"/>
  <c r="C9" i="2"/>
  <c r="F19" i="2"/>
  <c r="C29" i="2"/>
  <c r="C30" i="2"/>
  <c r="D30" i="2"/>
  <c r="C31" i="2"/>
  <c r="D31" i="2"/>
  <c r="G41" i="2"/>
  <c r="G43" i="2"/>
  <c r="C3" i="1"/>
  <c r="D3" i="1"/>
  <c r="C4" i="1"/>
  <c r="E4" i="1"/>
  <c r="F4" i="1"/>
  <c r="C7" i="1"/>
  <c r="E7" i="1"/>
  <c r="C9" i="1"/>
  <c r="F19" i="1"/>
  <c r="C29" i="1"/>
  <c r="C30" i="1"/>
  <c r="D30" i="1"/>
  <c r="C31" i="1"/>
  <c r="D31" i="1"/>
  <c r="G167" i="1"/>
  <c r="G169" i="1"/>
  <c r="F19" i="17" l="1"/>
  <c r="F22" i="13"/>
  <c r="F19" i="13" s="1"/>
  <c r="F21" i="10"/>
  <c r="F19" i="10" s="1"/>
  <c r="F21" i="7"/>
  <c r="F19" i="7" s="1"/>
  <c r="F19" i="12"/>
  <c r="F22" i="16"/>
  <c r="F19" i="16" s="1"/>
  <c r="F21" i="11"/>
  <c r="F19" i="11" s="1"/>
  <c r="F21" i="18"/>
  <c r="F19" i="18" s="1"/>
  <c r="F23" i="15"/>
  <c r="F19" i="15" s="1"/>
</calcChain>
</file>

<file path=xl/sharedStrings.xml><?xml version="1.0" encoding="utf-8"?>
<sst xmlns="http://schemas.openxmlformats.org/spreadsheetml/2006/main" count="2388" uniqueCount="278">
  <si>
    <t>SKUPAJ DELA STROJNE INSTALACIJE</t>
  </si>
  <si>
    <t>kpl</t>
  </si>
  <si>
    <t>Dobava in montaža varnostnega ventila in ekspanzijske posode pri plinski podpostaji.</t>
  </si>
  <si>
    <t>1.</t>
  </si>
  <si>
    <t>STROJNE INSTALACIJE</t>
  </si>
  <si>
    <t>II.</t>
  </si>
  <si>
    <t>skupaj</t>
  </si>
  <si>
    <t>€/ 
Enoto mere</t>
  </si>
  <si>
    <t>količina</t>
  </si>
  <si>
    <t>enota
Mere</t>
  </si>
  <si>
    <t>INŠTALACIJSKA DELA</t>
  </si>
  <si>
    <t>C.</t>
  </si>
  <si>
    <t>Leto 2021</t>
  </si>
  <si>
    <t>*</t>
  </si>
  <si>
    <t>Cene ne vsebujejo  DDV-ja.</t>
  </si>
  <si>
    <t>Fotografije in skice iz ogleda na voljo pri nadzorniku.</t>
  </si>
  <si>
    <t>OPOMBE:</t>
  </si>
  <si>
    <t>INŠTALATERSKA DELA</t>
  </si>
  <si>
    <t>B.</t>
  </si>
  <si>
    <t>A.</t>
  </si>
  <si>
    <t>REKAPITULACIJA SKUPAJ:</t>
  </si>
  <si>
    <t xml:space="preserve">POPIS GRADBENIH, OBRTNIŠKIH in INŠTALACIJSKI DEL Z OCENO STROŠKOV </t>
  </si>
  <si>
    <t>VSEBINA:</t>
  </si>
  <si>
    <r>
      <t xml:space="preserve">NAPAKA V SEZNAMU: VODENO POD ŠT. 82. MONTAŽA VARNOSTNEGA VENTILA TER EKSPANZIJSKE POSODE PRI PLINSKI POSTAJI. TO JE DELO UPRAVNIKA, </t>
    </r>
    <r>
      <rPr>
        <b/>
        <u/>
        <sz val="10"/>
        <rFont val="DejaVu Serif"/>
      </rPr>
      <t>PREDLAGAMO, DA SE STANOVANJE BRIŠE IZ POPISA DEL</t>
    </r>
    <r>
      <rPr>
        <b/>
        <sz val="10"/>
        <rFont val="DejaVu Serif"/>
      </rPr>
      <t>.</t>
    </r>
  </si>
  <si>
    <t>Komentar nadzora:</t>
  </si>
  <si>
    <t xml:space="preserve">NAPAKA: </t>
  </si>
  <si>
    <t>Predmet ogleda:</t>
  </si>
  <si>
    <t>telefon</t>
  </si>
  <si>
    <t>elektronski naslov</t>
  </si>
  <si>
    <t>naslov</t>
  </si>
  <si>
    <t>najemnik</t>
  </si>
  <si>
    <t>cena €/e.m.</t>
  </si>
  <si>
    <t>10% RUŠITVENIH DEL</t>
  </si>
  <si>
    <t>83,00</t>
  </si>
  <si>
    <t>46-65</t>
  </si>
  <si>
    <t>3,5</t>
  </si>
  <si>
    <t>35</t>
  </si>
  <si>
    <t>27-30</t>
  </si>
  <si>
    <t>12</t>
  </si>
  <si>
    <t>30-35</t>
  </si>
  <si>
    <t>200</t>
  </si>
  <si>
    <t>cena €/EM</t>
  </si>
  <si>
    <t>SKUPAJ INŠTALACIJSKA DELA</t>
  </si>
  <si>
    <t xml:space="preserve">Demontaža obstoječi zračnik, dobava in montaža tipski stensko/zidni zračnik (ventilator), stenski zračnik pvc, z loputo premičnimi režami, s časovnim relejem/zamik izklopa, v kopalnici in Wc. Priključni nastavek do fi 150mm, pvc nastavljivi zunanji okrogli zračnik/pokrov na fasadi, v beli barvi. Oznako elektro moči zračnika uskladiti glede na dejansko stanje izmere pretoka zraka m3 zraka/h v prostorih. </t>
  </si>
  <si>
    <t>ELEKTRO INSTALACIJE</t>
  </si>
  <si>
    <t>I.</t>
  </si>
  <si>
    <r>
      <t xml:space="preserve">NAPAKA V SEZNAMU: VODENO POD ŠT. 83. UREDITEV ZRAČNIKOV V KOPALNICI IN WC-JU (TEŽAVE S KONDENZOM). TO JE DELO UPRAVNIKA, </t>
    </r>
    <r>
      <rPr>
        <b/>
        <u/>
        <sz val="10"/>
        <rFont val="DejaVu Serif"/>
      </rPr>
      <t>PREDLAGAMO, DA SE STANOVANJE BRIŠE IZ POPISA DEL</t>
    </r>
    <r>
      <rPr>
        <b/>
        <sz val="10"/>
        <rFont val="DejaVu Serif"/>
      </rPr>
      <t>.</t>
    </r>
  </si>
  <si>
    <t>OBRTNIŠKA DELA</t>
  </si>
  <si>
    <t>GRADBENA DELA</t>
  </si>
  <si>
    <r>
      <t>NAPAKA V SEZNAMU: VODENO POD ŠT.</t>
    </r>
    <r>
      <rPr>
        <b/>
        <u/>
        <sz val="10"/>
        <rFont val="DejaVu Serif"/>
      </rPr>
      <t xml:space="preserve"> 79</t>
    </r>
    <r>
      <rPr>
        <b/>
        <sz val="10"/>
        <rFont val="DejaVu Serif"/>
      </rPr>
      <t xml:space="preserve">. UREDITEV ZRAČNIKOV V KOPALNICI IN WC-JU (TEŽAVE S KONDENZOM). TO JE DELO UPRAVNIKA, </t>
    </r>
    <r>
      <rPr>
        <b/>
        <u/>
        <sz val="10"/>
        <rFont val="DejaVu Serif"/>
      </rPr>
      <t>PREDLAGAMO, DA SE STANOVANJE BRIŠE IZ POPISA DEL</t>
    </r>
    <r>
      <rPr>
        <b/>
        <sz val="10"/>
        <rFont val="DejaVu Serif"/>
      </rPr>
      <t>.</t>
    </r>
  </si>
  <si>
    <t>SKUPAJ INŠTALATERSKA DELA</t>
  </si>
  <si>
    <t>Čiščenje za inštalacijskimi deli, odvoz materiala na deponijo, izkaz evidenčni listi.</t>
  </si>
  <si>
    <t xml:space="preserve">kom </t>
  </si>
  <si>
    <t xml:space="preserve">Demontaža obstoječi hišni zvonec, dobava in montaža novi elektro zvonec. Elektro vezava, preizkus delovanja. </t>
  </si>
  <si>
    <t xml:space="preserve">Demontaža obstoječi domofon, dobava in montaža novi elektro element domofon, elektro vezva in preizkus delovanja. </t>
  </si>
  <si>
    <t>kom</t>
  </si>
  <si>
    <t>Demontaža obstoječi zunanji zračnik, dobava in montaža tipski stensko/zidni zračnik (ventilator), stenski zračnik pvc zunanje kuhinjske nape, zunanji na fasadi, izpušna rešetka in pokrov. Priključni nastavek fi 110 do 150mm, nastavljivi, v beli barvi. Oznako elektro moči zračnika uskladiti glede na dejansko stanje izmere pretoka zraka m3 zraka/h v prostorih.</t>
  </si>
  <si>
    <t>ELEKTROINSTALACIIJSKA DELA</t>
  </si>
  <si>
    <t>SKUPAJ MIZARSKA DELA</t>
  </si>
  <si>
    <t>ure</t>
  </si>
  <si>
    <t>Razna pomoč obrtniška dela, po dejanskem času in uporabljenem materialu</t>
  </si>
  <si>
    <t>Končno čiščenje po vseh delih, odvoz gardbenega materiajala na deponijo, izkazi evidenčni listi in plačila odpadkov.</t>
  </si>
  <si>
    <t xml:space="preserve">Dobava in montaža gumijastih odbijačev za balkonska vrata </t>
  </si>
  <si>
    <r>
      <t>Dobava in montaža</t>
    </r>
    <r>
      <rPr>
        <b/>
        <sz val="10"/>
        <rFont val="Arial"/>
        <family val="2"/>
        <charset val="238"/>
      </rPr>
      <t xml:space="preserve"> notranjega </t>
    </r>
    <r>
      <rPr>
        <b/>
        <sz val="10"/>
        <rFont val="DejaVu Serif"/>
        <family val="1"/>
        <charset val="1"/>
      </rPr>
      <t>vratnega podboja</t>
    </r>
    <r>
      <rPr>
        <sz val="10"/>
        <rFont val="Arial"/>
        <family val="2"/>
        <charset val="238"/>
      </rPr>
      <t xml:space="preserve"> </t>
    </r>
    <r>
      <rPr>
        <sz val="10"/>
        <rFont val="DejaVu Serif"/>
        <family val="1"/>
        <charset val="1"/>
      </rPr>
      <t>globine 12,5 do 20 cm, po opisu zgoraj.</t>
    </r>
  </si>
  <si>
    <r>
      <t xml:space="preserve">Dobava in montaža </t>
    </r>
    <r>
      <rPr>
        <b/>
        <sz val="10"/>
        <rFont val="DejaVu Serif"/>
      </rPr>
      <t>notranjih v</t>
    </r>
    <r>
      <rPr>
        <b/>
        <sz val="10"/>
        <rFont val="DejaVu Serif"/>
        <family val="1"/>
        <charset val="1"/>
      </rPr>
      <t>ratnih kril s kljuko</t>
    </r>
    <r>
      <rPr>
        <sz val="10"/>
        <rFont val="Arial"/>
        <family val="2"/>
        <charset val="238"/>
      </rPr>
      <t>, dim. 81×210 cm, lesena v dekorju hrast/bela.</t>
    </r>
    <r>
      <rPr>
        <sz val="10"/>
        <rFont val="DejaVu Serif"/>
        <family val="1"/>
        <charset val="1"/>
      </rPr>
      <t xml:space="preserve"> Upoštevati demontažo obstoječih, iznos iz objekta, odvoz na trajno deponijo, izkaz evidenčni list gradbenih odpadkov.</t>
    </r>
  </si>
  <si>
    <t xml:space="preserve">pregled vhodnih vrat, podmazovanje, nastavitev , novi panti, kljuke, zatesnitve, regulacija,  nastavitev zaklepanja, ...pripadajoči material in delo </t>
  </si>
  <si>
    <t>a/</t>
  </si>
  <si>
    <t>Mizarsko popravilo vhodnih in notranjih vrat:</t>
  </si>
  <si>
    <t>MIZARSKA DELA</t>
  </si>
  <si>
    <t>V.</t>
  </si>
  <si>
    <t>SKUPAJ SLIKOPLESKARSKA DELA</t>
  </si>
  <si>
    <t>m1</t>
  </si>
  <si>
    <t>Oplesk fasade z delnim popravilom fasade, špalete okoli vhodnih vrat, material in delo, s predhodno pripravo podlage, po opisu zgoraj.</t>
  </si>
  <si>
    <r>
      <rPr>
        <sz val="10"/>
        <rFont val="DejaVu Serif"/>
        <family val="1"/>
        <charset val="1"/>
      </rPr>
      <t>m</t>
    </r>
    <r>
      <rPr>
        <vertAlign val="superscript"/>
        <sz val="10"/>
        <rFont val="Arial"/>
        <family val="2"/>
        <charset val="238"/>
      </rPr>
      <t>2</t>
    </r>
  </si>
  <si>
    <t xml:space="preserve">Demontaža fasadnega cokla, izdelava zareza linije fasade za fasadni odkapni nos, v liniji fasada - cokel. Dobava materiala, toplotnoizolacijski material, proti zidni plesni, kot npr. Webertherm family Triglav 031, brez preklopa, faktor toplot. prevodnosti 0,031W/mK, deb. prirediti na obstoječe stanje do 15cm, površine fasadni cokel, do višine 60cm. Barvna in strukturna obdelava do 2mm finalni premaz npr. Weber topDry, barve prirediti v kombinaciji marelica in siva barva faasdni cokel. Pri vgradnji upoštevati komponente enega sistema fasade, sidranje izolacijskih plošč po tehničnih listih proizvjalca, vgradnja vseh pomožnih elementov, pvc profili, nosilna Alu letev, pripadajoča dela. Pri demontaži fasadnega cokla preveriti tesnjene hidroizolacije na stiku zid-tlak. </t>
  </si>
  <si>
    <t>Čiščenje površine fasade s plesnijo do zdrave podlage, dobava in slikopleskarska izdelava površine z ustreznim premazom 2x, barvanje fasadne barve, do višine 3,00m, kot obstoječa kombinacija marelica, npr. do 2mm finalni premaz npr. Weber topDry, upoštevati vsa pripadajoča dela in fasadne odre do opisane višine.</t>
  </si>
  <si>
    <t>Izvedba zaščite zunanjega skupnega prostora, tlak ob fasadi, predmet izvajanja sanacijskih del.</t>
  </si>
  <si>
    <t>SLIKOPLESKARSKA DELA</t>
  </si>
  <si>
    <t>SKUPAJ TLAKARSKA DELA</t>
  </si>
  <si>
    <t>Dobava in vgradnja zunanjih betonskih stopnih plošč, obstojne na zmrzal, razred protizdrsnosti R11, lepljena na pripravljeno podlago po zgornjih opisih, s specialnimi lepili, ki ustrezajo za zunanje površine. Stopne ploskve po dimenzijah in kvaliteti uskladiti z obstoječo, dim. 30x5/širine do 200cm. Pred vgradnjo predati naročniku v potrditev izbor predlaganega materiala in vso dokazno dokumentacijo za materiale.</t>
  </si>
  <si>
    <t>kos</t>
  </si>
  <si>
    <t>Ponovna vgradnja demontiranih kovinsko-kleparskih izdelkov ograje stopnic, zaščitnih nosilcev nastavkov za kovinsko ograjo na mestu sanacije balkona. Vse demontirane kovinske izdelke pred vgradnjo po potrebi strojno očisti. Dim. ograje pri demontaži.</t>
  </si>
  <si>
    <t>Dobava in izdelava nanos polyuretanskega premaza npr. Mariseal 400 posutega s suhim kremenovim peskom granulacije 0,80 -1,20mm, za optimalni oprijem keramičnega lepila. Izdelava po tehničnih listih proizvajalca materiala.</t>
  </si>
  <si>
    <t>Dobava in izdelava nanosa polyuretanske membrane npr. Mariseal 250, v 2x slojih, min. skupne debeline 5mm.  Izdelava po tehničnih listih proizvajalca materiala.</t>
  </si>
  <si>
    <t>Dobava in izvedba nanosa epoksidnega poravnalnega sloja, 2x sloja, npr. Disboxid EP polnjen in posut s suho kremenovo moko in suhim kremenovim peskom, granulacije 0,30 - 0,80mm.  Izdelava po tehničnih listih proizvajalca materiala.</t>
  </si>
  <si>
    <t>Dobava in izvedba nanosa epoksidnega premaza posutega s suhim kremenovim peskom npr. Disboxid 462 EP ali podobno. Izdelava po tehničnih listih proizvajalca materiala.</t>
  </si>
  <si>
    <t>m2</t>
  </si>
  <si>
    <t>Dobava in vgradnja reprofilacijske mase na vertikale površine, mesta poškodb vlage, material  izključno na polimer cementni osnovi, brez gipsa. Izdelava po tehničnih listih proizvajalca materiala. Upoštevati nanose na vse ploskve zunanjih ab stopnic.</t>
  </si>
  <si>
    <t>Izvedba zaščite zunanjega skupnega prostora, tlak asfalt, predmet izvajanja rušitvenih in sanacijskih del.</t>
  </si>
  <si>
    <t>TLAKARSKA DELA</t>
  </si>
  <si>
    <t>IV.</t>
  </si>
  <si>
    <t>SKUPAJ ZIDARSKA IN BETONSKA DELA</t>
  </si>
  <si>
    <t xml:space="preserve">Dobava materiala, zidarska obdelava izdelava sanacije za izdelavo hidroizolacije iz polyuretana, vključno z vso zaščito. </t>
  </si>
  <si>
    <t xml:space="preserve">Dobava materiala, zidarska obdelava grobo in fino saniranje/zametavanje po odstranitvi mest vlage, po odstranitvi stopnih plošč stopnic,  iz PCM 1:2:6 s predhodnim grobim obrizgom, vključno z vso zaščito. </t>
  </si>
  <si>
    <t>ZIDARSKA IN BETONSKA DELA</t>
  </si>
  <si>
    <t>SKUPAJ PREDDELA IN RUŠITVENA DELA</t>
  </si>
  <si>
    <t xml:space="preserve">Organizacija gradbidbišča, posrtavitev začasni fasadni oder oz. uporaba gr. mehanizacije vertikalni transport, namestiti lovilne fasadne odre. Izdelava po stranicah fasade/ločeno po etažah sanacije z ustrezno gr. mehanizacijo. </t>
  </si>
  <si>
    <t>Strojno diamantno brušenje tlaka ab stopnic stopne ploskve po odstranitvi betonskih plošč, čelnih ploskev in stranskih površin stopnic z vlago, iz ab betona, sprotno odsesovanje.</t>
  </si>
  <si>
    <t>Začasna demontaža jeklene kovinskih ograje, v pocinkani izvedbi, po končani sanaciji stopnic ponovna montaža. Stopniščna ograja sestavljena iz tipskih jeklenih palic vertikalno in 3x jeklenih palic horizontalno, stranska pritrditev v ab zunanje stopnice,  dim. 300cm, standardne višine 110cm/obojestranska zaščitna ograja. Začasna hramba zunaj na skupnih površinah objekta - dogovor z upravnikom.</t>
  </si>
  <si>
    <t xml:space="preserve">Rušenje ročno/strojno demontažna obstoječih stopnih plošč zunanjih ab stopnic, betonske/kamen, (na skupnih parkirnih površinah), komplet s pritrdilnim materialom, dim. 30x5 cm, širine do 200 cm. 10 do 12 stopnih ploskev stopnic. Z iznosom in odvozom na trajno deponijo, predajo vse zakonske dokumentacije in plačila odvoza gradbenih odpadkov. </t>
  </si>
  <si>
    <t>Izvedba zaščite vseh prostorov in okolice objekta v katerih se bodo izvajala rušitvena dela.</t>
  </si>
  <si>
    <t>PREDDELA IN RUŠITVENA DELA</t>
  </si>
  <si>
    <r>
      <t>NAPAKA V SEZNAMU: VODENO POD ŠT.</t>
    </r>
    <r>
      <rPr>
        <b/>
        <u/>
        <sz val="10"/>
        <rFont val="DejaVu Serif"/>
      </rPr>
      <t xml:space="preserve"> 80</t>
    </r>
    <r>
      <rPr>
        <b/>
        <sz val="10"/>
        <rFont val="DejaVu Serif"/>
      </rPr>
      <t xml:space="preserve">. </t>
    </r>
  </si>
  <si>
    <t>UREDITEV ZRAČNIKOV V KOPALNICI IN WC-JU (TEŽAVE S KONDENZOM), POLOMLJEN ZUNANJI ZRAČNIK NAPE, ZAMENJAVA NASTOPNIH PLOŠČ NA ZUNANJIH STOPNICAH, ZAMENJAVA DOMOFONA, POPRAVILO HIŠNEGA ZVONCA, PREGLED VHODNIH VRAT, ZAMENJAVA VRAT WC-JA, SANACIJA FASADE</t>
  </si>
  <si>
    <t>ID 5376</t>
  </si>
  <si>
    <t>KETTEJEVA UL. 26</t>
  </si>
  <si>
    <t>GOGALA TJAŠKA</t>
  </si>
  <si>
    <t>Meritve vlage v prostoru kopalica in Wc, izpis meritev (pripombe kondenza).</t>
  </si>
  <si>
    <t>Dobava in postavitev začasne pvc gradbiščne ograje s kovinskimi stojkami, spodnjimi premičnimi pritrditvami za kasnejšo postavitev mejnega zidu po geodetskih meritvah in elaboratu.</t>
  </si>
  <si>
    <t xml:space="preserve">Izvedba geodetske meritve za postavitev mejnega zidu za objektom, meja na Kettejevo ul. 24/SSRS. Predaja ustreznega geodetskega elaborata, geodetska zakoličba za predvideno gradnjo zid. </t>
  </si>
  <si>
    <t xml:space="preserve">Organizacija gradbišča, posrtavitev začasni fasadni oder oz. uporaba gr. mehanizacije vertikalni transport, namestiti lovilne fasadne odre. Izdelava po stranicah fasade/ločeno po etažah sanacije z ustrezno gr. mehanizacijo. </t>
  </si>
  <si>
    <r>
      <t>V SEZNAMU STANOVANJ VODENO POD ŠT.</t>
    </r>
    <r>
      <rPr>
        <b/>
        <u/>
        <sz val="10"/>
        <rFont val="DejaVu Serif"/>
      </rPr>
      <t xml:space="preserve"> 84</t>
    </r>
    <r>
      <rPr>
        <b/>
        <sz val="10"/>
        <rFont val="DejaVu Serif"/>
      </rPr>
      <t xml:space="preserve">. </t>
    </r>
  </si>
  <si>
    <t>ZAMENJAVA NASTOPNIH PLOŠČ NA ZUNANJIH STOPNICAH, GEOMETER ZA PREGLED POSTAVITVE MEJNEGA ZIDU ZA HIŠO (MEJA NA KET.24/SSRS), ZAMENJAVA DOMOFONA, UREDITEV ZRAČNIKOV V KOPALNICI IN WC-JU (TEŽAVE S KONDENZOM)</t>
  </si>
  <si>
    <t>ID 5377</t>
  </si>
  <si>
    <t>KETTEJEVA UL. 22</t>
  </si>
  <si>
    <t>ZUPAN JULIJANA</t>
  </si>
  <si>
    <r>
      <t>V SEZNAMU STANOVANJ VODENO POD ŠT.</t>
    </r>
    <r>
      <rPr>
        <b/>
        <u/>
        <sz val="10"/>
        <rFont val="DejaVu Serif"/>
      </rPr>
      <t xml:space="preserve"> 74</t>
    </r>
  </si>
  <si>
    <t>UREDITEV ZRAČNIKOV V KOPALNICI IN WC-JU (TEŽAVE S KONDENZOM)</t>
  </si>
  <si>
    <t>ID 5379</t>
  </si>
  <si>
    <t>VILHARJEVA UL. 40</t>
  </si>
  <si>
    <t>HRIBAR TINA</t>
  </si>
  <si>
    <t>UREDITEV ZRAČNIKOV V KOPALNICI IN WC-JU (TEŽAVE S KONDENZOM), ZAMENJAVA NASTOPNIH PLOŠČ NA ZUNANJIH STOPNICAH</t>
  </si>
  <si>
    <t>ID 5380</t>
  </si>
  <si>
    <t>KETTEJEVA UL. 16</t>
  </si>
  <si>
    <t>KLEMEN EDITA</t>
  </si>
  <si>
    <r>
      <t>V SEZNAMU STANOVANJ VODENO POD ŠT.</t>
    </r>
    <r>
      <rPr>
        <b/>
        <u/>
        <sz val="10"/>
        <rFont val="DejaVu Serif"/>
      </rPr>
      <t xml:space="preserve"> 73</t>
    </r>
  </si>
  <si>
    <t>UREDITEV ZRAČNIKOV V KOPALNICI IN WC-JU (TEŽAVE S KONDENZOM), ZAMENJAVA DOMOFONA, ZAMENJAVA NASTOPNIH PLOŠČ NA ZUNANJIH STOPNICAH, SANACIJA FASADE</t>
  </si>
  <si>
    <t>ID 5381</t>
  </si>
  <si>
    <t>KETTEJEVA UL. 14</t>
  </si>
  <si>
    <t>CERKVENIK MATJAŽ</t>
  </si>
  <si>
    <r>
      <t>V SEZNAMU STANOVANJ VODENO POD ŠT.</t>
    </r>
    <r>
      <rPr>
        <b/>
        <u/>
        <sz val="10"/>
        <rFont val="DejaVu Serif"/>
      </rPr>
      <t xml:space="preserve"> 78</t>
    </r>
  </si>
  <si>
    <t>ID 5382</t>
  </si>
  <si>
    <t>VILHARJEVA UL 42</t>
  </si>
  <si>
    <t>ŠVARA DEJAN</t>
  </si>
  <si>
    <r>
      <t>V SEZNAMU STANOVANJ VODENO POD ŠT.</t>
    </r>
    <r>
      <rPr>
        <b/>
        <u/>
        <sz val="10"/>
        <rFont val="DejaVu Serif"/>
      </rPr>
      <t xml:space="preserve"> 76</t>
    </r>
  </si>
  <si>
    <t>ID 5383</t>
  </si>
  <si>
    <t>KETTEJEVA UL. 12</t>
  </si>
  <si>
    <t>HUSNJAK BRANKA</t>
  </si>
  <si>
    <r>
      <t>V SEZNAMU STANOVANJ VODENO POD ŠT.</t>
    </r>
    <r>
      <rPr>
        <b/>
        <u/>
        <sz val="10"/>
        <rFont val="DejaVu Serif"/>
      </rPr>
      <t xml:space="preserve"> 77</t>
    </r>
  </si>
  <si>
    <t>KETTEJEVA UL. 8</t>
  </si>
  <si>
    <t>SOLOMUN ZORISLAV</t>
  </si>
  <si>
    <r>
      <t>V SEZNAMU STANOVANJ VODENO POD ŠT.</t>
    </r>
    <r>
      <rPr>
        <b/>
        <u/>
        <sz val="10"/>
        <rFont val="DejaVu Serif"/>
      </rPr>
      <t xml:space="preserve"> 85</t>
    </r>
  </si>
  <si>
    <t>ID 5386</t>
  </si>
  <si>
    <t>KETTEJEVA UL. 6</t>
  </si>
  <si>
    <t>RAKIČ SUZANA</t>
  </si>
  <si>
    <t>UREDITEV ZRAČNIKOV V KOPALNICI IN WC-JU (TEŽAVE S KONDENZOM), ZAMENJAVA NASTOPNIH PLOŠČ NA ZUNANJIH STOPNICAH, SANACIJA FASADE, ZAMENJAVA DOMOFONA</t>
  </si>
  <si>
    <t>ID 5603</t>
  </si>
  <si>
    <t>KETTEJEVA UL. 28</t>
  </si>
  <si>
    <t>ZIDAR PETRA</t>
  </si>
  <si>
    <r>
      <t>V SEZNAMU STANOVANJ VODENO POD ŠT.</t>
    </r>
    <r>
      <rPr>
        <b/>
        <u/>
        <sz val="10"/>
        <rFont val="DejaVu Serif"/>
      </rPr>
      <t xml:space="preserve"> 89</t>
    </r>
  </si>
  <si>
    <t>ID 5640</t>
  </si>
  <si>
    <t>VILHARJEVA UL 44</t>
  </si>
  <si>
    <t>REP SIMON</t>
  </si>
  <si>
    <t>Dobava materiala, emulzija, kitanje (celotne površine, ne luknjic) in glajenje sten in stropov z disperzijsko izravnalno maso 2x, barvanje z disperzijsko barvo tipa naprimer JUPOL Classic, bele barve oz. uporabiti specialno barvo glede n arezultat meritev prisotnosti vlage.</t>
  </si>
  <si>
    <t>Vgradnja PVC mrežice (s cementnim lepilom) na razpokanih površinah + 2x kitanje.</t>
  </si>
  <si>
    <t>Struganje sten in stropov v stanovanju.</t>
  </si>
  <si>
    <t>Ponovna montaža vseh drobnih elementov (karnis,držal, plafonjer, itd.), montaža pohištvene opreme. Čiščenje prostorov med deli in po končanih delih.</t>
  </si>
  <si>
    <t>Demontaža in ponovna montaža lesenih parketnih stenskih letev za potrebe izdelave sanacije razpok in zamakanja.</t>
  </si>
  <si>
    <r>
      <rPr>
        <sz val="10"/>
        <rFont val="DejaVu Serif"/>
        <family val="1"/>
        <charset val="1"/>
      </rPr>
      <t>m</t>
    </r>
    <r>
      <rPr>
        <vertAlign val="superscript"/>
        <sz val="10"/>
        <rFont val="Arial"/>
        <family val="2"/>
        <charset val="238"/>
      </rPr>
      <t>1</t>
    </r>
  </si>
  <si>
    <t>ALU ojačitveni vogalniki-pri zidarskih/soboslikarskih delih-vgradnja in kitanje</t>
  </si>
  <si>
    <t>b/</t>
  </si>
  <si>
    <t>PVC vogalnikov pri soboslikarskih delov</t>
  </si>
  <si>
    <t xml:space="preserve">Dobava in vgradnja vogalnikov: </t>
  </si>
  <si>
    <t>Izdelava grobega in finega ometa sten, skupaj z predhodnim cementnim obrizgom z PCM 1:2:6. Predhodno dobava in izdelava ustreznega premaza emulzije, za boljšo sprijemljivost. Omete in zagladitve izvajati na osušene in zdrave stenske površine, brez vlage.</t>
  </si>
  <si>
    <t>Popravilo in krpanje sten, notranje špalete, vrata in okna, po sanaciji vlage. Dobava zidarskega materiala in sanacijska dela, posledica toplotni most, ter  pripadajočih površin.</t>
  </si>
  <si>
    <t xml:space="preserve">Organizacija gradbišča, postavitev začasni delovni oder oz. uporaba ročnega transporta za iznos gradbenih odpadkov od ruševin. Vse gradbene odpadke odpeljati na odvoz na deponijo, plačati in predati evidenčne liste. </t>
  </si>
  <si>
    <t>Izdelati meritve vlage v stanovanju v vseh prostorih, pred pričetkom del in po končanju del, predati zapisnik meritev. Obseg sanacije se lahko poveča glede na izkaz meritev vlage.</t>
  </si>
  <si>
    <t>Pregled notranjih nosilnih sten v stanovanju na mestih vidnih razpok, razpoke pred sanacijo locirati in označiti na načrtu objekta stavbe, pridobiti od upravnika.</t>
  </si>
  <si>
    <t xml:space="preserve">Strojna in ročna demontaža, brušenje mesta nasičena s prekomerno vlago in plesnijo zaradi zamakanja, sanacija razpok, do zdrave podlage, iznos in odvoz gradbenih odpadkov na deponijo, plačilo, izkaz evidenčni list. </t>
  </si>
  <si>
    <t>Demontažna opreme in drugega blaga iz stanovanja, komplet s pritrdilnim materialom z iznosom in odvozom. drobni elementi (karnis,držal, plafonjer, itd.), demontaža pohištvene opreme (elementi, omarice, garderobna omara, štedilnik itd.).</t>
  </si>
  <si>
    <r>
      <t>V SEZNAMU STANOVANJ VODENO POD ŠT.</t>
    </r>
    <r>
      <rPr>
        <b/>
        <u/>
        <sz val="10"/>
        <rFont val="DejaVu Serif"/>
      </rPr>
      <t xml:space="preserve"> 92</t>
    </r>
  </si>
  <si>
    <t>UREDITEV ZRAČNIKOV V KOPALNICI IN WC-JU (TEŽAVE S KONDENZOM), ZAMENJAVA DOMOFONA, SANACIJA OPLESKOV ZARADI RAZPOK IN ZAMAKANJA, NAPAKE NA ROLETAH, NAVIJALCI POTREBNI ZAMENJAVE</t>
  </si>
  <si>
    <t>ID 5642</t>
  </si>
  <si>
    <t>VILHARJEVA UL 30</t>
  </si>
  <si>
    <t>KLJUN VALENTINA</t>
  </si>
  <si>
    <t>Dobava in montaža, pregled, zamenjava navijalcev rolet v kpl, nastavitev , novi elementi,vsi pripadajoči mehanizmi, ..notranje navijanje, zaščita vodil, za vse poškodovane rolete na oknih.</t>
  </si>
  <si>
    <t>Mizarsko popravilo napake na roletah:</t>
  </si>
  <si>
    <t>ID 5643</t>
  </si>
  <si>
    <t>VILHARJEVA UL 32</t>
  </si>
  <si>
    <t>GLAVAČ JANEZ</t>
  </si>
  <si>
    <t>Čiščenje površine fasade s plesnijo do zdrave podlage, dobava in slikopleskarska izdelava površine z ustreznim premazom 2x, barvanje fasadne barve, do višine 60cm, kot obstoječa kombinacija fasada barva marelica, fasadni cokel siva barva, npr. do 2mm finalni premaz npr. Weber topDry, upoštevati vsa pripadajoča dela in fasadne odre, v primeru, da je potrebno prebarvati celotno višino fasade do opisane višine 3,00m.</t>
  </si>
  <si>
    <t>Dobava materiala, emulzija, kitanje (celotne površine, ne luknjic) in glajenje stropa z disperzijsko izravnalno maso 2x, barvanje z disperzijsko barvo tipa naprimer JUPOL Classic, bele barve oz. uporabiti specialno barvo glede n arezultat meritev prisotnosti vlage.</t>
  </si>
  <si>
    <t>Dobava in vgradnja PVC mrežice (s cementnim lepilom) na površinah + 2x kitanje.</t>
  </si>
  <si>
    <t>Struganje stropa v stanovanju.</t>
  </si>
  <si>
    <t>Izdelava grobega in finega ometa stropa, skupaj z predhodnim cementnim obrizgom z PCM 1:2:6. Predhodno dobava in izdelava ustreznega premaza emulzije, za boljšo sprijemljivost. Omete in zagladitve izvajati na osušene in zdrave stenske površine, brez vlage.</t>
  </si>
  <si>
    <t>Popravilo in krpanje stropa, po sanaciji vlage. Dobava zidarskega materiala in sanacijska dela, posledica vlage, ter kondenz pripadajočih površin.</t>
  </si>
  <si>
    <t xml:space="preserve">Organizacija gradbidbišča, postavitev začasni fasadni oder oz. uporaba gr. mehanizacije vertikalni transport, namestiti lovilne fasadne odre. Izdelava po stranicah fasade/ločeno po etažah sanacije z ustrezno gr. mehanizacijo. </t>
  </si>
  <si>
    <t xml:space="preserve">Dobava materiala, ročni premaz dezinfekcija stropa, po predhodno očiščeni vlagi. </t>
  </si>
  <si>
    <r>
      <t>Strojna in ročna demontaža, brušenje</t>
    </r>
    <r>
      <rPr>
        <b/>
        <sz val="10"/>
        <rFont val="DejaVu Serif"/>
      </rPr>
      <t xml:space="preserve"> stropa</t>
    </r>
    <r>
      <rPr>
        <sz val="10"/>
        <rFont val="DejaVu Serif"/>
        <family val="1"/>
        <charset val="1"/>
      </rPr>
      <t xml:space="preserve">, mesta nasičena s prekomerno vlago in plesnijo zaradi zamakanja, sanacija razpok, do zdrave podlage, iznos in odvoz gradbenih odpadkov na deponijo, plačilo, izkaz evidenčni list. </t>
    </r>
  </si>
  <si>
    <t>Demontažna opreme in drugega blaga iz stanovanja, komplet s pritrdilnim materialom z iznosom in odvozom. drobni elementi (karnis,držal, plafonjer, itd.), demontaža pohištvene opreme (elementi, omarice, police, itd.).</t>
  </si>
  <si>
    <t>SANACIJA FASADE-COKLA, ZAMENJAVA DOMOFONA, SANACIJA STROPA, UREDITEV ZRAČNIKOV V KOPALNICI IN WC-JU (TEŽAVE S KONDENZOM), ZAMENJAVA NASTOPNIH PLOŠČ NA ZUNANJIH STOPNICAH</t>
  </si>
  <si>
    <t>ID 5667</t>
  </si>
  <si>
    <t>KETTEJEVA UL 10</t>
  </si>
  <si>
    <t>KOBAL SLOKAR CARMEN</t>
  </si>
  <si>
    <r>
      <t>V SEZNAMU STANOVANJ VODENO POD ŠT.</t>
    </r>
    <r>
      <rPr>
        <b/>
        <u/>
        <sz val="10"/>
        <rFont val="DejaVu Serif"/>
      </rPr>
      <t xml:space="preserve"> 88</t>
    </r>
  </si>
  <si>
    <t>UREDITEV ZRAČNIKOV V KOPALNICI IN WC-JU (TEŽAVE S KONDENZOM), ZAMENJAVA NASTOPNIH PLOŠČ NA ZUNANJIH STOPNICAH, SANACIJA FASADE</t>
  </si>
  <si>
    <t>ID 5668</t>
  </si>
  <si>
    <t>KETTEJEVA UL 30</t>
  </si>
  <si>
    <t>PROSEN SANDI</t>
  </si>
  <si>
    <r>
      <t>V SEZNAMU STANOVANJ VODENO POD ŠT.</t>
    </r>
    <r>
      <rPr>
        <b/>
        <u/>
        <sz val="10"/>
        <rFont val="DejaVu Serif"/>
      </rPr>
      <t xml:space="preserve"> 87</t>
    </r>
  </si>
  <si>
    <t>ID 5669</t>
  </si>
  <si>
    <t>KETTEJEVA UL 18</t>
  </si>
  <si>
    <t>SUŠA PATRICIJA</t>
  </si>
  <si>
    <t>SKUPNA REKAPITULACIJA PO STANOVANJIH</t>
  </si>
  <si>
    <t>CONA KRANJ, PIVKA</t>
  </si>
  <si>
    <t>šifra</t>
  </si>
  <si>
    <t>kraj</t>
  </si>
  <si>
    <t>strošek obnove
 Brez DDV</t>
  </si>
  <si>
    <t>VILHARJEVA ULICA 40</t>
  </si>
  <si>
    <t>VILHARJEVA ULICA 42</t>
  </si>
  <si>
    <t>VILHARJEVA ULICA 44</t>
  </si>
  <si>
    <t>VILHARJEVA ULICA 30</t>
  </si>
  <si>
    <t>VILHARJEVA ULICA 32</t>
  </si>
  <si>
    <t>KETTEJEVA UL. 10</t>
  </si>
  <si>
    <t>KETTEJEVA UL. 30</t>
  </si>
  <si>
    <t>KETTEJEVA UL. 18</t>
  </si>
  <si>
    <t>13</t>
  </si>
  <si>
    <t xml:space="preserve"> Št.</t>
  </si>
  <si>
    <t>Id</t>
  </si>
  <si>
    <t>Najemnik</t>
  </si>
  <si>
    <t>Najemnik - email</t>
  </si>
  <si>
    <t>Najemnik
Telefonska številka</t>
  </si>
  <si>
    <t>Ulica</t>
  </si>
  <si>
    <t>Poštna 
Številka</t>
  </si>
  <si>
    <t>Pošta</t>
  </si>
  <si>
    <t>ZK - ID znak</t>
  </si>
  <si>
    <t>Številka 
Stanovanja</t>
  </si>
  <si>
    <t>Leto 
Gradnje</t>
  </si>
  <si>
    <t>Ugotovljene
Napake</t>
  </si>
  <si>
    <t>Komentar 
Nadzora</t>
  </si>
  <si>
    <t>Izjava</t>
  </si>
  <si>
    <t>datum
Ogleda</t>
  </si>
  <si>
    <t>FOND</t>
  </si>
  <si>
    <t>Upravnik - Id</t>
  </si>
  <si>
    <t>Upravnik - naziv</t>
  </si>
  <si>
    <t>Pooblaščenec</t>
  </si>
  <si>
    <t>Pooblaščenec
Email</t>
  </si>
  <si>
    <t>Pooblaščenec - telefon</t>
  </si>
  <si>
    <t>SAVSKA CESTA 18 A</t>
  </si>
  <si>
    <t>KRANJ</t>
  </si>
  <si>
    <t>SANACIJA BALKONA</t>
  </si>
  <si>
    <t>NN</t>
  </si>
  <si>
    <t>SN</t>
  </si>
  <si>
    <t>2X MENJAVA NOTRANJIH VRAT - UDRTINA OD VSELITVE, SANACIJA BALKONA</t>
  </si>
  <si>
    <t>POPRAVILO POČENEGA OMETA SOBA, SANACIJA BALKONA</t>
  </si>
  <si>
    <t>SAVSKA CESTA 18 B</t>
  </si>
  <si>
    <t>SANACIJA KOTA BALKONA</t>
  </si>
  <si>
    <t>SAVSKA CESTA 18 C</t>
  </si>
  <si>
    <t>1X MENJAVA NOTRANJIH VRAT - UDRTINA OD VSELITVE, SANACIJA BALKONA</t>
  </si>
  <si>
    <t>VILHARJEVA ULICA 48</t>
  </si>
  <si>
    <t>PIVKA</t>
  </si>
  <si>
    <t>VILHARJEVA ULICA 56</t>
  </si>
  <si>
    <t>VILHARJEVA ULICA 50</t>
  </si>
  <si>
    <t>MENJAVA ZAVES BALKON, SANACIJA BALKONA</t>
  </si>
  <si>
    <t>2100-2212-112</t>
  </si>
  <si>
    <t>2100-2212-107</t>
  </si>
  <si>
    <t>2501-939-1</t>
  </si>
  <si>
    <t>2501-937-1</t>
  </si>
  <si>
    <t>2501-946-1</t>
  </si>
  <si>
    <t>2501-934-1</t>
  </si>
  <si>
    <t>2501-933-1</t>
  </si>
  <si>
    <t>2501-947-1</t>
  </si>
  <si>
    <t>2501-932-1</t>
  </si>
  <si>
    <t>2501-930-1</t>
  </si>
  <si>
    <t>ZAMENJAVA RADIATORJA 40X 60 CM ZARADI PUŠČANJA (KOROZIJA) V KOPALNICI</t>
  </si>
  <si>
    <t>2501-929-1</t>
  </si>
  <si>
    <t>MONTAŽA VARNOSTNEGA VENTILA TER EKSPANZIJSKE POSODE PRI PLINSKI PODPOSTAJI</t>
  </si>
  <si>
    <t>2100-2212-104</t>
  </si>
  <si>
    <t>2501-940-1</t>
  </si>
  <si>
    <t>2501-948-1</t>
  </si>
  <si>
    <t>2501-951-1</t>
  </si>
  <si>
    <t>2501-942-1</t>
  </si>
  <si>
    <t>2501-931-1</t>
  </si>
  <si>
    <t>2501-941-1</t>
  </si>
  <si>
    <t>2501-935-1</t>
  </si>
  <si>
    <t>2100-2212-38</t>
  </si>
  <si>
    <t>PRAZNO</t>
  </si>
  <si>
    <t>2100-2212-113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</si>
</sst>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424];[Red]\-#,##0.00\ [$€-424]"/>
    <numFmt numFmtId="165" formatCode="* #,##0.00&quot;       &quot;;\-* #,##0.00&quot;       &quot;;* \-#&quot;       &quot;;@\ "/>
    <numFmt numFmtId="166" formatCode="mmm/yyyy"/>
    <numFmt numFmtId="167" formatCode="d/\ mmmm\ yyyy"/>
  </numFmts>
  <fonts count="68">
    <font>
      <sz val="11"/>
      <color indexed="8"/>
      <name val="Calibri"/>
      <family val="2"/>
    </font>
    <font>
      <sz val="11"/>
      <color theme="1"/>
      <name val="Calibri"/>
      <family val="2"/>
      <charset val="238"/>
      <scheme val="minor"/>
    </font>
    <font>
      <sz val="11"/>
      <color indexed="8"/>
      <name val="Calibri"/>
      <family val="2"/>
    </font>
    <font>
      <sz val="11"/>
      <color indexed="8"/>
      <name val="DejaVu Serif"/>
      <family val="1"/>
    </font>
    <font>
      <sz val="10"/>
      <color indexed="8"/>
      <name val="DejaVu Serif"/>
      <family val="1"/>
    </font>
    <font>
      <sz val="10"/>
      <name val="DejaVu Serif"/>
      <family val="1"/>
    </font>
    <font>
      <sz val="8"/>
      <color indexed="8"/>
      <name val="DejaVu Serif"/>
      <family val="1"/>
    </font>
    <font>
      <b/>
      <sz val="10"/>
      <name val="DejaVu Serif"/>
      <family val="1"/>
    </font>
    <font>
      <sz val="8"/>
      <name val="Arial CE"/>
    </font>
    <font>
      <b/>
      <sz val="10"/>
      <name val="DejaVu Serif"/>
      <family val="1"/>
      <charset val="1"/>
    </font>
    <font>
      <b/>
      <i/>
      <sz val="10"/>
      <color indexed="23"/>
      <name val="DejaVu Serif"/>
      <family val="1"/>
      <charset val="1"/>
    </font>
    <font>
      <sz val="10"/>
      <color indexed="8"/>
      <name val="DejaVu Serif"/>
      <family val="1"/>
      <charset val="1"/>
    </font>
    <font>
      <sz val="10"/>
      <name val="DejaVu Serif"/>
      <family val="1"/>
      <charset val="1"/>
    </font>
    <font>
      <i/>
      <sz val="10"/>
      <color indexed="23"/>
      <name val="DejaVu Serif"/>
      <family val="1"/>
      <charset val="1"/>
    </font>
    <font>
      <sz val="10"/>
      <color indexed="18"/>
      <name val="DejaVu Serif"/>
      <family val="1"/>
      <charset val="1"/>
    </font>
    <font>
      <b/>
      <sz val="10"/>
      <color indexed="18"/>
      <name val="DejaVu Serif"/>
      <family val="1"/>
      <charset val="1"/>
    </font>
    <font>
      <i/>
      <sz val="10"/>
      <name val="DejaVu Serif"/>
      <family val="1"/>
      <charset val="1"/>
    </font>
    <font>
      <i/>
      <sz val="6"/>
      <name val="DejaVu Serif"/>
      <family val="1"/>
      <charset val="1"/>
    </font>
    <font>
      <sz val="10"/>
      <name val="Arial"/>
      <family val="2"/>
    </font>
    <font>
      <sz val="9"/>
      <color indexed="8"/>
      <name val="DejaVu Serif"/>
      <family val="1"/>
    </font>
    <font>
      <sz val="10"/>
      <name val="Arial"/>
      <family val="2"/>
      <charset val="238"/>
    </font>
    <font>
      <b/>
      <sz val="10"/>
      <name val="Arial"/>
      <family val="2"/>
      <charset val="238"/>
    </font>
    <font>
      <i/>
      <sz val="8"/>
      <color indexed="23"/>
      <name val="Arial"/>
      <family val="2"/>
      <charset val="238"/>
    </font>
    <font>
      <sz val="10"/>
      <color indexed="63"/>
      <name val="DejaVu Serif"/>
      <family val="1"/>
      <charset val="1"/>
    </font>
    <font>
      <sz val="10"/>
      <color indexed="30"/>
      <name val="DejaVu Serif"/>
      <family val="1"/>
      <charset val="1"/>
    </font>
    <font>
      <sz val="10"/>
      <color indexed="18"/>
      <name val="DejaVu Serif"/>
      <family val="1"/>
    </font>
    <font>
      <b/>
      <sz val="12"/>
      <name val="DejaVu Serif"/>
      <family val="1"/>
      <charset val="1"/>
    </font>
    <font>
      <b/>
      <i/>
      <sz val="8"/>
      <color indexed="23"/>
      <name val="Arial"/>
      <family val="2"/>
      <charset val="238"/>
    </font>
    <font>
      <b/>
      <sz val="10"/>
      <color indexed="18"/>
      <name val="DejaVu Serif"/>
      <family val="1"/>
    </font>
    <font>
      <sz val="10"/>
      <color indexed="23"/>
      <name val="DejaVu Serif"/>
      <family val="1"/>
    </font>
    <font>
      <sz val="8"/>
      <name val="DejaVu Serif"/>
      <family val="1"/>
    </font>
    <font>
      <b/>
      <sz val="10"/>
      <color indexed="8"/>
      <name val="DejaVu Serif"/>
      <family val="1"/>
      <charset val="1"/>
    </font>
    <font>
      <sz val="10"/>
      <color indexed="10"/>
      <name val="DejaVu Serif"/>
      <family val="1"/>
      <charset val="1"/>
    </font>
    <font>
      <b/>
      <sz val="10"/>
      <color indexed="10"/>
      <name val="DejaVu Serif"/>
      <family val="1"/>
      <charset val="1"/>
    </font>
    <font>
      <sz val="8"/>
      <color indexed="8"/>
      <name val="Times New Roman"/>
      <family val="1"/>
    </font>
    <font>
      <sz val="8"/>
      <name val="Times New Roman"/>
      <family val="1"/>
    </font>
    <font>
      <sz val="8"/>
      <color indexed="18"/>
      <name val="Times New Roman"/>
      <family val="1"/>
    </font>
    <font>
      <b/>
      <sz val="12"/>
      <name val="DejaVu Serif"/>
      <family val="1"/>
    </font>
    <font>
      <b/>
      <sz val="10"/>
      <color indexed="8"/>
      <name val="DejaVu Serif"/>
      <family val="1"/>
    </font>
    <font>
      <b/>
      <sz val="10"/>
      <name val="DejaVu Serif"/>
    </font>
    <font>
      <b/>
      <u/>
      <sz val="10"/>
      <name val="DejaVu Serif"/>
    </font>
    <font>
      <b/>
      <i/>
      <sz val="10"/>
      <name val="DejaVu Serif"/>
      <family val="1"/>
    </font>
    <font>
      <b/>
      <sz val="10"/>
      <color indexed="9"/>
      <name val="DejaVu Serif"/>
      <family val="1"/>
    </font>
    <font>
      <b/>
      <sz val="14"/>
      <name val="DejaVu Serif"/>
      <family val="1"/>
    </font>
    <font>
      <sz val="14"/>
      <color indexed="9"/>
      <name val="DejaVu Serif"/>
      <family val="1"/>
    </font>
    <font>
      <sz val="10"/>
      <color indexed="9"/>
      <name val="DejaVu Serif"/>
      <family val="1"/>
    </font>
    <font>
      <b/>
      <sz val="11"/>
      <name val="DejaVu Serif"/>
    </font>
    <font>
      <b/>
      <sz val="10"/>
      <color theme="1"/>
      <name val="DejaVu Serif"/>
    </font>
    <font>
      <sz val="10"/>
      <color theme="1"/>
      <name val="Arial"/>
      <family val="2"/>
      <charset val="238"/>
    </font>
    <font>
      <sz val="10"/>
      <color indexed="8"/>
      <name val="DejaVu Serif"/>
    </font>
    <font>
      <sz val="10"/>
      <name val="DejaVu Serif"/>
    </font>
    <font>
      <vertAlign val="superscript"/>
      <sz val="10"/>
      <name val="Arial"/>
      <family val="2"/>
      <charset val="238"/>
    </font>
    <font>
      <b/>
      <sz val="10"/>
      <color indexed="8"/>
      <name val="DejaVu Serif"/>
    </font>
    <font>
      <sz val="10"/>
      <color theme="1"/>
      <name val="Calibri"/>
      <family val="2"/>
      <charset val="238"/>
      <scheme val="minor"/>
    </font>
    <font>
      <u/>
      <sz val="11"/>
      <color indexed="38"/>
      <name val="Calibri"/>
      <family val="2"/>
      <charset val="238"/>
    </font>
    <font>
      <sz val="10"/>
      <color theme="1"/>
      <name val="DejaVu Serif"/>
      <family val="1"/>
      <charset val="1"/>
    </font>
    <font>
      <sz val="10"/>
      <color theme="1"/>
      <name val="DejaVu Serif"/>
    </font>
    <font>
      <sz val="11"/>
      <color indexed="8"/>
      <name val="Times New Roman"/>
      <family val="1"/>
    </font>
    <font>
      <sz val="13"/>
      <color indexed="8"/>
      <name val="Times New Roman"/>
      <family val="1"/>
    </font>
    <font>
      <sz val="12"/>
      <color indexed="23"/>
      <name val="Times New Roman"/>
      <family val="1"/>
    </font>
    <font>
      <b/>
      <sz val="11"/>
      <color indexed="8"/>
      <name val="Times New Roman"/>
      <family val="1"/>
    </font>
    <font>
      <sz val="10"/>
      <name val="Times New Roman"/>
      <family val="1"/>
    </font>
    <font>
      <sz val="11"/>
      <name val="Times New Roman"/>
      <family val="1"/>
    </font>
    <font>
      <b/>
      <sz val="11"/>
      <color indexed="13"/>
      <name val="Calibri"/>
      <family val="2"/>
    </font>
    <font>
      <b/>
      <sz val="8"/>
      <color indexed="13"/>
      <name val="Calibri"/>
      <family val="2"/>
    </font>
    <font>
      <b/>
      <sz val="10"/>
      <color indexed="13"/>
      <name val="Calibri"/>
      <family val="2"/>
    </font>
    <font>
      <b/>
      <sz val="6"/>
      <color indexed="13"/>
      <name val="Calibri"/>
      <family val="2"/>
    </font>
    <font>
      <sz val="10"/>
      <color indexed="8"/>
      <name val="Calibri"/>
      <family val="2"/>
    </font>
  </fonts>
  <fills count="13">
    <fill>
      <patternFill patternType="none"/>
    </fill>
    <fill>
      <patternFill patternType="gray125"/>
    </fill>
    <fill>
      <patternFill patternType="solid">
        <fgColor indexed="22"/>
        <bgColor indexed="44"/>
      </patternFill>
    </fill>
    <fill>
      <patternFill patternType="solid">
        <fgColor rgb="FFFFC000"/>
        <bgColor indexed="64"/>
      </patternFill>
    </fill>
    <fill>
      <patternFill patternType="solid">
        <fgColor indexed="42"/>
        <bgColor indexed="27"/>
      </patternFill>
    </fill>
    <fill>
      <patternFill patternType="solid">
        <fgColor theme="7" tint="-0.249977111117893"/>
        <bgColor indexed="22"/>
      </patternFill>
    </fill>
    <fill>
      <patternFill patternType="solid">
        <fgColor indexed="57"/>
        <bgColor indexed="21"/>
      </patternFill>
    </fill>
    <fill>
      <patternFill patternType="solid">
        <fgColor theme="7" tint="-0.249977111117893"/>
        <bgColor indexed="57"/>
      </patternFill>
    </fill>
    <fill>
      <patternFill patternType="solid">
        <fgColor theme="5" tint="0.39997558519241921"/>
        <bgColor indexed="57"/>
      </patternFill>
    </fill>
    <fill>
      <patternFill patternType="solid">
        <fgColor theme="7" tint="0.39997558519241921"/>
        <bgColor indexed="64"/>
      </patternFill>
    </fill>
    <fill>
      <patternFill patternType="solid">
        <fgColor rgb="FF92D050"/>
        <bgColor indexed="64"/>
      </patternFill>
    </fill>
    <fill>
      <patternFill patternType="solid">
        <fgColor theme="7" tint="-0.249977111117893"/>
        <bgColor indexed="64"/>
      </patternFill>
    </fill>
    <fill>
      <patternFill patternType="solid">
        <fgColor indexed="8"/>
        <bgColor indexed="58"/>
      </patternFill>
    </fill>
  </fills>
  <borders count="10">
    <border>
      <left/>
      <right/>
      <top/>
      <bottom/>
      <diagonal/>
    </border>
    <border>
      <left style="hair">
        <color indexed="8"/>
      </left>
      <right style="hair">
        <color indexed="8"/>
      </right>
      <top/>
      <bottom/>
      <diagonal/>
    </border>
    <border>
      <left/>
      <right/>
      <top style="thin">
        <color indexed="59"/>
      </top>
      <bottom style="double">
        <color indexed="59"/>
      </bottom>
      <diagonal/>
    </border>
    <border>
      <left/>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thin">
        <color indexed="31"/>
      </top>
      <bottom style="double">
        <color indexed="31"/>
      </bottom>
      <diagonal/>
    </border>
    <border>
      <left style="thin">
        <color indexed="64"/>
      </left>
      <right style="thin">
        <color indexed="64"/>
      </right>
      <top style="thin">
        <color indexed="64"/>
      </top>
      <bottom style="thin">
        <color indexed="64"/>
      </bottom>
      <diagonal/>
    </border>
    <border>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s>
  <cellStyleXfs count="5">
    <xf numFmtId="0" fontId="0" fillId="0" borderId="0"/>
    <xf numFmtId="0" fontId="8" fillId="0" borderId="0"/>
    <xf numFmtId="0" fontId="18" fillId="0" borderId="0"/>
    <xf numFmtId="165" fontId="2" fillId="0" borderId="0" applyFill="0" applyBorder="0" applyAlignment="0" applyProtection="0"/>
    <xf numFmtId="0" fontId="54" fillId="0" borderId="0" applyNumberFormat="0" applyFill="0" applyBorder="0" applyAlignment="0" applyProtection="0"/>
  </cellStyleXfs>
  <cellXfs count="258">
    <xf numFmtId="0" fontId="0" fillId="0" borderId="0" xfId="0"/>
    <xf numFmtId="0" fontId="3" fillId="0" borderId="0" xfId="0" applyFont="1"/>
    <xf numFmtId="0" fontId="4" fillId="0" borderId="0" xfId="0" applyFont="1" applyAlignment="1">
      <alignment horizontal="center"/>
    </xf>
    <xf numFmtId="164" fontId="5" fillId="0" borderId="0" xfId="0" applyNumberFormat="1" applyFont="1" applyAlignment="1">
      <alignment horizontal="right"/>
    </xf>
    <xf numFmtId="0" fontId="4" fillId="0" borderId="0" xfId="0" applyFont="1" applyAlignment="1">
      <alignment horizontal="center" vertical="center"/>
    </xf>
    <xf numFmtId="0" fontId="6" fillId="0" borderId="0" xfId="0" applyFont="1" applyAlignment="1">
      <alignment horizontal="right"/>
    </xf>
    <xf numFmtId="0" fontId="6" fillId="0" borderId="0" xfId="0" applyFont="1" applyAlignment="1">
      <alignment horizontal="center"/>
    </xf>
    <xf numFmtId="0" fontId="4" fillId="0" borderId="0" xfId="0" applyFont="1" applyAlignment="1">
      <alignment vertical="top"/>
    </xf>
    <xf numFmtId="0" fontId="7" fillId="0" borderId="0" xfId="0" applyFont="1" applyAlignment="1">
      <alignment horizontal="right" vertical="center"/>
    </xf>
    <xf numFmtId="4" fontId="9" fillId="0" borderId="0" xfId="1" applyNumberFormat="1" applyFont="1" applyAlignment="1">
      <alignment horizontal="center"/>
    </xf>
    <xf numFmtId="0" fontId="10" fillId="0" borderId="0" xfId="1" applyFont="1" applyAlignment="1">
      <alignment horizontal="center"/>
    </xf>
    <xf numFmtId="0" fontId="9" fillId="0" borderId="0" xfId="1" applyFont="1" applyAlignment="1">
      <alignment wrapText="1"/>
    </xf>
    <xf numFmtId="0" fontId="9" fillId="0" borderId="0" xfId="1" applyFont="1" applyAlignment="1">
      <alignment horizontal="right" vertical="center"/>
    </xf>
    <xf numFmtId="0" fontId="11" fillId="0" borderId="0" xfId="0" applyFont="1" applyAlignment="1">
      <alignment horizontal="center"/>
    </xf>
    <xf numFmtId="0" fontId="11" fillId="0" borderId="0" xfId="0" applyFont="1" applyAlignment="1">
      <alignment horizontal="right"/>
    </xf>
    <xf numFmtId="4" fontId="12" fillId="0" borderId="0" xfId="1" applyNumberFormat="1" applyFont="1" applyAlignment="1">
      <alignment horizontal="center"/>
    </xf>
    <xf numFmtId="0" fontId="13" fillId="0" borderId="0" xfId="1" applyFont="1" applyAlignment="1">
      <alignment horizontal="center"/>
    </xf>
    <xf numFmtId="164" fontId="11" fillId="0" borderId="0" xfId="1" applyNumberFormat="1" applyFont="1" applyAlignment="1">
      <alignment horizontal="right"/>
    </xf>
    <xf numFmtId="4" fontId="11" fillId="0" borderId="0" xfId="1" applyNumberFormat="1" applyFont="1" applyAlignment="1" applyProtection="1">
      <alignment horizontal="center"/>
      <protection locked="0"/>
    </xf>
    <xf numFmtId="4" fontId="12" fillId="0" borderId="0" xfId="1" applyNumberFormat="1" applyFont="1" applyAlignment="1" applyProtection="1">
      <alignment horizontal="center"/>
      <protection locked="0"/>
    </xf>
    <xf numFmtId="0" fontId="12" fillId="0" borderId="0" xfId="1" applyFont="1" applyAlignment="1">
      <alignment wrapText="1"/>
    </xf>
    <xf numFmtId="0" fontId="12" fillId="0" borderId="0" xfId="1" applyFont="1" applyAlignment="1">
      <alignment horizontal="left" wrapText="1" indent="1"/>
    </xf>
    <xf numFmtId="0" fontId="12" fillId="0" borderId="0" xfId="1" applyFont="1" applyAlignment="1">
      <alignment horizontal="right" vertical="center"/>
    </xf>
    <xf numFmtId="0" fontId="11" fillId="0" borderId="0" xfId="0" applyFont="1"/>
    <xf numFmtId="0" fontId="12" fillId="0" borderId="0" xfId="0" applyFont="1" applyAlignment="1">
      <alignment horizontal="left"/>
    </xf>
    <xf numFmtId="1" fontId="9" fillId="0" borderId="0" xfId="1" applyNumberFormat="1" applyFont="1" applyAlignment="1">
      <alignment horizontal="right" vertical="center"/>
    </xf>
    <xf numFmtId="0" fontId="11" fillId="0" borderId="0" xfId="1" applyFont="1" applyAlignment="1">
      <alignment wrapText="1"/>
    </xf>
    <xf numFmtId="1" fontId="12" fillId="0" borderId="0" xfId="1" applyNumberFormat="1" applyFont="1" applyAlignment="1">
      <alignment horizontal="right" vertical="center"/>
    </xf>
    <xf numFmtId="4" fontId="14" fillId="0" borderId="0" xfId="1" applyNumberFormat="1" applyFont="1" applyAlignment="1" applyProtection="1">
      <alignment horizontal="center"/>
      <protection locked="0"/>
    </xf>
    <xf numFmtId="4" fontId="15" fillId="0" borderId="0" xfId="1" applyNumberFormat="1" applyFont="1" applyAlignment="1" applyProtection="1">
      <alignment horizontal="center"/>
      <protection locked="0"/>
    </xf>
    <xf numFmtId="4" fontId="9" fillId="0" borderId="0" xfId="1" applyNumberFormat="1" applyFont="1" applyAlignment="1" applyProtection="1">
      <alignment horizontal="center"/>
      <protection locked="0"/>
    </xf>
    <xf numFmtId="0" fontId="16" fillId="0" borderId="0" xfId="1" applyFont="1" applyAlignment="1">
      <alignment wrapText="1"/>
    </xf>
    <xf numFmtId="0" fontId="17" fillId="0" borderId="0" xfId="1" applyFont="1" applyAlignment="1">
      <alignment wrapText="1"/>
    </xf>
    <xf numFmtId="1" fontId="9" fillId="0" borderId="0" xfId="1" applyNumberFormat="1" applyFont="1" applyAlignment="1">
      <alignment horizontal="center"/>
    </xf>
    <xf numFmtId="1" fontId="10" fillId="0" borderId="0" xfId="1" applyNumberFormat="1" applyFont="1" applyAlignment="1">
      <alignment horizontal="center"/>
    </xf>
    <xf numFmtId="1" fontId="9" fillId="0" borderId="0" xfId="1" applyNumberFormat="1" applyFont="1"/>
    <xf numFmtId="0" fontId="19" fillId="0" borderId="0" xfId="2" applyFont="1" applyAlignment="1">
      <alignment horizontal="center"/>
    </xf>
    <xf numFmtId="0" fontId="19" fillId="0" borderId="0" xfId="2" applyFont="1" applyAlignment="1">
      <alignment horizontal="center" wrapText="1"/>
    </xf>
    <xf numFmtId="0" fontId="6" fillId="0" borderId="0" xfId="2" applyFont="1" applyAlignment="1">
      <alignment horizontal="center" wrapText="1"/>
    </xf>
    <xf numFmtId="0" fontId="20" fillId="0" borderId="0" xfId="1" applyFont="1" applyAlignment="1">
      <alignment wrapText="1"/>
    </xf>
    <xf numFmtId="0" fontId="21" fillId="0" borderId="0" xfId="1" applyFont="1" applyAlignment="1">
      <alignment horizontal="right" vertical="center"/>
    </xf>
    <xf numFmtId="4" fontId="20" fillId="0" borderId="0" xfId="1" applyNumberFormat="1" applyFont="1" applyAlignment="1">
      <alignment horizontal="center"/>
    </xf>
    <xf numFmtId="0" fontId="22" fillId="0" borderId="0" xfId="1" applyFont="1" applyAlignment="1">
      <alignment horizontal="center"/>
    </xf>
    <xf numFmtId="164" fontId="11" fillId="0" borderId="1" xfId="1" applyNumberFormat="1" applyFont="1" applyBorder="1" applyAlignment="1">
      <alignment horizontal="right"/>
    </xf>
    <xf numFmtId="0" fontId="12" fillId="0" borderId="0" xfId="1" applyFont="1" applyAlignment="1">
      <alignment horizontal="center"/>
    </xf>
    <xf numFmtId="4" fontId="12" fillId="0" borderId="0" xfId="1" applyNumberFormat="1" applyFont="1" applyAlignment="1">
      <alignment wrapText="1"/>
    </xf>
    <xf numFmtId="0" fontId="23" fillId="0" borderId="0" xfId="0" applyFont="1" applyAlignment="1">
      <alignment horizontal="left" wrapText="1"/>
    </xf>
    <xf numFmtId="0" fontId="23" fillId="0" borderId="0" xfId="0" applyFont="1" applyAlignment="1">
      <alignment wrapText="1"/>
    </xf>
    <xf numFmtId="2" fontId="11" fillId="0" borderId="0" xfId="0" applyNumberFormat="1" applyFont="1" applyAlignment="1">
      <alignment horizontal="center"/>
    </xf>
    <xf numFmtId="0" fontId="12" fillId="0" borderId="0" xfId="1" applyFont="1"/>
    <xf numFmtId="0" fontId="11" fillId="0" borderId="0" xfId="0" applyFont="1" applyAlignment="1">
      <alignment horizontal="left" wrapText="1"/>
    </xf>
    <xf numFmtId="49" fontId="12" fillId="0" borderId="0" xfId="1" applyNumberFormat="1" applyFont="1" applyAlignment="1">
      <alignment horizontal="center"/>
    </xf>
    <xf numFmtId="0" fontId="12" fillId="0" borderId="0" xfId="1" applyFont="1" applyAlignment="1">
      <alignment horizontal="center" wrapText="1"/>
    </xf>
    <xf numFmtId="2" fontId="12" fillId="0" borderId="0" xfId="1" applyNumberFormat="1" applyFont="1" applyAlignment="1">
      <alignment horizontal="center"/>
    </xf>
    <xf numFmtId="0" fontId="20" fillId="0" borderId="0" xfId="0" applyFont="1" applyAlignment="1">
      <alignment horizontal="right" vertical="center"/>
    </xf>
    <xf numFmtId="4" fontId="12" fillId="0" borderId="0" xfId="0" applyNumberFormat="1" applyFont="1" applyAlignment="1">
      <alignment horizontal="center"/>
    </xf>
    <xf numFmtId="0" fontId="13" fillId="0" borderId="0" xfId="0" applyFont="1" applyAlignment="1">
      <alignment horizontal="center" wrapText="1"/>
    </xf>
    <xf numFmtId="0" fontId="12" fillId="0" borderId="0" xfId="0" applyFont="1" applyAlignment="1">
      <alignment wrapText="1"/>
    </xf>
    <xf numFmtId="0" fontId="12" fillId="0" borderId="0" xfId="0" applyFont="1" applyAlignment="1">
      <alignment horizontal="right" vertical="center"/>
    </xf>
    <xf numFmtId="0" fontId="9" fillId="0" borderId="0" xfId="0" applyFont="1" applyAlignment="1">
      <alignment horizontal="right" vertical="center"/>
    </xf>
    <xf numFmtId="4" fontId="11" fillId="0" borderId="0" xfId="0" applyNumberFormat="1" applyFont="1" applyAlignment="1">
      <alignment horizontal="center"/>
    </xf>
    <xf numFmtId="0" fontId="11" fillId="0" borderId="0" xfId="0" applyFont="1" applyAlignment="1">
      <alignment wrapText="1"/>
    </xf>
    <xf numFmtId="0" fontId="12" fillId="0" borderId="0" xfId="0" applyFont="1" applyAlignment="1">
      <alignment horizontal="left" wrapText="1" indent="3"/>
    </xf>
    <xf numFmtId="4" fontId="5" fillId="0" borderId="0" xfId="1" applyNumberFormat="1" applyFont="1" applyAlignment="1">
      <alignment horizontal="center"/>
    </xf>
    <xf numFmtId="164" fontId="5" fillId="0" borderId="0" xfId="1" applyNumberFormat="1" applyFont="1" applyAlignment="1">
      <alignment horizontal="center"/>
    </xf>
    <xf numFmtId="4" fontId="5" fillId="0" borderId="0" xfId="1" applyNumberFormat="1" applyFont="1" applyAlignment="1" applyProtection="1">
      <alignment horizontal="center"/>
      <protection locked="0"/>
    </xf>
    <xf numFmtId="4" fontId="24" fillId="0" borderId="0" xfId="0" applyNumberFormat="1" applyFont="1" applyAlignment="1">
      <alignment horizontal="center"/>
    </xf>
    <xf numFmtId="164" fontId="5" fillId="0" borderId="0" xfId="1" applyNumberFormat="1" applyFont="1" applyAlignment="1">
      <alignment horizontal="right"/>
    </xf>
    <xf numFmtId="4" fontId="25" fillId="0" borderId="0" xfId="1" applyNumberFormat="1" applyFont="1" applyAlignment="1" applyProtection="1">
      <alignment horizontal="center"/>
      <protection locked="0"/>
    </xf>
    <xf numFmtId="0" fontId="11" fillId="0" borderId="0" xfId="0" applyFont="1" applyAlignment="1">
      <alignment horizontal="left" wrapText="1" indent="3"/>
    </xf>
    <xf numFmtId="4" fontId="9" fillId="0" borderId="2" xfId="1" applyNumberFormat="1" applyFont="1" applyBorder="1" applyAlignment="1">
      <alignment horizontal="center"/>
    </xf>
    <xf numFmtId="0" fontId="10" fillId="0" borderId="2" xfId="1" applyFont="1" applyBorder="1" applyAlignment="1">
      <alignment horizontal="center"/>
    </xf>
    <xf numFmtId="0" fontId="9" fillId="0" borderId="2" xfId="1" applyFont="1" applyBorder="1" applyAlignment="1">
      <alignment wrapText="1"/>
    </xf>
    <xf numFmtId="4" fontId="12" fillId="0" borderId="0" xfId="3" applyNumberFormat="1" applyFont="1" applyFill="1" applyBorder="1" applyAlignment="1" applyProtection="1">
      <alignment horizontal="center"/>
    </xf>
    <xf numFmtId="0" fontId="13" fillId="0" borderId="0" xfId="0" applyFont="1" applyAlignment="1">
      <alignment horizontal="center"/>
    </xf>
    <xf numFmtId="0" fontId="26" fillId="0" borderId="0" xfId="1" applyFont="1" applyAlignment="1">
      <alignment horizontal="left" vertical="center"/>
    </xf>
    <xf numFmtId="0" fontId="20" fillId="0" borderId="0" xfId="0" applyFont="1" applyAlignment="1">
      <alignment horizontal="center"/>
    </xf>
    <xf numFmtId="0" fontId="27" fillId="0" borderId="0" xfId="1" applyFont="1" applyAlignment="1">
      <alignment horizontal="center"/>
    </xf>
    <xf numFmtId="0" fontId="21" fillId="0" borderId="0" xfId="1" applyFont="1" applyAlignment="1">
      <alignment wrapText="1"/>
    </xf>
    <xf numFmtId="1" fontId="21" fillId="0" borderId="0" xfId="1" applyNumberFormat="1" applyFont="1" applyAlignment="1">
      <alignment horizontal="right" vertical="center"/>
    </xf>
    <xf numFmtId="0" fontId="5" fillId="0" borderId="0" xfId="1" applyFont="1" applyAlignment="1">
      <alignment horizontal="center"/>
    </xf>
    <xf numFmtId="4" fontId="7" fillId="0" borderId="0" xfId="1" applyNumberFormat="1" applyFont="1" applyAlignment="1">
      <alignment horizontal="center"/>
    </xf>
    <xf numFmtId="164" fontId="7" fillId="0" borderId="0" xfId="1" applyNumberFormat="1" applyFont="1" applyAlignment="1">
      <alignment horizontal="right"/>
    </xf>
    <xf numFmtId="4" fontId="28" fillId="0" borderId="0" xfId="1" applyNumberFormat="1" applyFont="1" applyAlignment="1" applyProtection="1">
      <alignment horizontal="center"/>
      <protection locked="0"/>
    </xf>
    <xf numFmtId="4" fontId="12" fillId="0" borderId="0" xfId="1" applyNumberFormat="1" applyFont="1" applyAlignment="1">
      <alignment horizontal="left"/>
    </xf>
    <xf numFmtId="0" fontId="12" fillId="0" borderId="0" xfId="0" applyFont="1" applyAlignment="1">
      <alignment horizontal="center"/>
    </xf>
    <xf numFmtId="4" fontId="29" fillId="0" borderId="0" xfId="1" applyNumberFormat="1" applyFont="1" applyAlignment="1" applyProtection="1">
      <alignment horizontal="center"/>
      <protection locked="0"/>
    </xf>
    <xf numFmtId="4" fontId="21" fillId="0" borderId="0" xfId="1" applyNumberFormat="1" applyFont="1" applyAlignment="1">
      <alignment horizontal="center"/>
    </xf>
    <xf numFmtId="2" fontId="11" fillId="0" borderId="0" xfId="0" applyNumberFormat="1" applyFont="1"/>
    <xf numFmtId="0" fontId="12" fillId="0" borderId="0" xfId="1" applyFont="1" applyAlignment="1">
      <alignment vertical="top" wrapText="1"/>
    </xf>
    <xf numFmtId="164" fontId="5" fillId="0" borderId="0" xfId="0" applyNumberFormat="1" applyFont="1" applyAlignment="1">
      <alignment horizontal="center"/>
    </xf>
    <xf numFmtId="4" fontId="11" fillId="0" borderId="0" xfId="1" applyNumberFormat="1" applyFont="1" applyAlignment="1">
      <alignment horizontal="center"/>
    </xf>
    <xf numFmtId="0" fontId="5" fillId="0" borderId="0" xfId="0" applyFont="1" applyAlignment="1">
      <alignment horizontal="center"/>
    </xf>
    <xf numFmtId="1" fontId="7" fillId="0" borderId="0" xfId="1" applyNumberFormat="1" applyFont="1" applyAlignment="1">
      <alignment horizontal="center"/>
    </xf>
    <xf numFmtId="164" fontId="5" fillId="0" borderId="0" xfId="2" applyNumberFormat="1" applyFont="1" applyAlignment="1">
      <alignment horizontal="right"/>
    </xf>
    <xf numFmtId="0" fontId="5" fillId="0" borderId="0" xfId="2" applyFont="1" applyAlignment="1">
      <alignment horizontal="center"/>
    </xf>
    <xf numFmtId="164" fontId="30" fillId="0" borderId="0" xfId="1" applyNumberFormat="1" applyFont="1" applyAlignment="1">
      <alignment horizontal="right"/>
    </xf>
    <xf numFmtId="2" fontId="11" fillId="0" borderId="0" xfId="1" applyNumberFormat="1" applyFont="1" applyAlignment="1">
      <alignment horizontal="center"/>
    </xf>
    <xf numFmtId="164" fontId="9" fillId="0" borderId="0" xfId="1" applyNumberFormat="1" applyFont="1" applyAlignment="1">
      <alignment horizontal="center"/>
    </xf>
    <xf numFmtId="0" fontId="31" fillId="0" borderId="0" xfId="1" applyFont="1" applyAlignment="1">
      <alignment horizontal="right" vertical="center"/>
    </xf>
    <xf numFmtId="4" fontId="24" fillId="0" borderId="0" xfId="1" applyNumberFormat="1" applyFont="1" applyAlignment="1" applyProtection="1">
      <alignment horizontal="center"/>
      <protection locked="0"/>
    </xf>
    <xf numFmtId="2" fontId="12" fillId="0" borderId="0" xfId="1" applyNumberFormat="1" applyFont="1" applyAlignment="1">
      <alignment horizontal="center" wrapText="1"/>
    </xf>
    <xf numFmtId="0" fontId="32" fillId="0" borderId="0" xfId="0" applyFont="1" applyAlignment="1">
      <alignment wrapText="1"/>
    </xf>
    <xf numFmtId="0" fontId="33" fillId="0" borderId="0" xfId="0" applyFont="1" applyAlignment="1">
      <alignment horizontal="right" vertical="center"/>
    </xf>
    <xf numFmtId="0" fontId="11" fillId="0" borderId="0" xfId="0" applyFont="1" applyAlignment="1">
      <alignment horizontal="right" vertical="center"/>
    </xf>
    <xf numFmtId="2" fontId="24" fillId="0" borderId="0" xfId="1" applyNumberFormat="1" applyFont="1" applyAlignment="1">
      <alignment horizontal="center"/>
    </xf>
    <xf numFmtId="0" fontId="11" fillId="0" borderId="0" xfId="1" applyFont="1" applyAlignment="1">
      <alignment horizontal="left" wrapText="1" indent="1"/>
    </xf>
    <xf numFmtId="164" fontId="5" fillId="2" borderId="0" xfId="2" applyNumberFormat="1" applyFont="1" applyFill="1" applyAlignment="1">
      <alignment horizontal="center" wrapText="1"/>
    </xf>
    <xf numFmtId="0" fontId="5" fillId="2" borderId="0" xfId="2" applyFont="1" applyFill="1" applyAlignment="1">
      <alignment horizontal="center" wrapText="1"/>
    </xf>
    <xf numFmtId="0" fontId="7" fillId="0" borderId="0" xfId="1" applyFont="1" applyAlignment="1">
      <alignment wrapText="1"/>
    </xf>
    <xf numFmtId="0" fontId="34" fillId="0" borderId="0" xfId="0" applyFont="1" applyAlignment="1">
      <alignment horizontal="center"/>
    </xf>
    <xf numFmtId="0" fontId="34" fillId="0" borderId="0" xfId="0" applyFont="1"/>
    <xf numFmtId="0" fontId="35" fillId="0" borderId="0" xfId="1" applyFont="1" applyAlignment="1">
      <alignment horizontal="center"/>
    </xf>
    <xf numFmtId="164" fontId="35" fillId="0" borderId="0" xfId="1" applyNumberFormat="1" applyFont="1" applyAlignment="1">
      <alignment horizontal="right"/>
    </xf>
    <xf numFmtId="4" fontId="36" fillId="0" borderId="0" xfId="1" applyNumberFormat="1" applyFont="1" applyAlignment="1" applyProtection="1">
      <alignment horizontal="center"/>
      <protection locked="0"/>
    </xf>
    <xf numFmtId="0" fontId="35" fillId="0" borderId="0" xfId="0" applyFont="1" applyAlignment="1">
      <alignment horizontal="center"/>
    </xf>
    <xf numFmtId="1" fontId="6" fillId="0" borderId="0" xfId="1" applyNumberFormat="1" applyFont="1" applyAlignment="1">
      <alignment horizontal="right"/>
    </xf>
    <xf numFmtId="1" fontId="4" fillId="0" borderId="0" xfId="1" applyNumberFormat="1" applyFont="1" applyAlignment="1">
      <alignment horizontal="center"/>
    </xf>
    <xf numFmtId="1" fontId="6" fillId="0" borderId="0" xfId="1" applyNumberFormat="1" applyFont="1" applyAlignment="1">
      <alignment horizontal="center"/>
    </xf>
    <xf numFmtId="1" fontId="7" fillId="0" borderId="0" xfId="1" applyNumberFormat="1" applyFont="1"/>
    <xf numFmtId="1" fontId="7" fillId="0" borderId="0" xfId="1" applyNumberFormat="1" applyFont="1" applyAlignment="1">
      <alignment horizontal="right" vertical="center"/>
    </xf>
    <xf numFmtId="4" fontId="6" fillId="0" borderId="0" xfId="1" applyNumberFormat="1" applyFont="1" applyAlignment="1">
      <alignment horizontal="right"/>
    </xf>
    <xf numFmtId="4" fontId="4" fillId="0" borderId="0" xfId="1" applyNumberFormat="1" applyFont="1" applyAlignment="1">
      <alignment horizontal="center"/>
    </xf>
    <xf numFmtId="0" fontId="6" fillId="0" borderId="0" xfId="1" applyFont="1" applyAlignment="1">
      <alignment horizontal="center"/>
    </xf>
    <xf numFmtId="0" fontId="18" fillId="0" borderId="0" xfId="1" applyFont="1" applyAlignment="1">
      <alignment wrapText="1"/>
    </xf>
    <xf numFmtId="0" fontId="7" fillId="0" borderId="0" xfId="1" applyFont="1" applyAlignment="1">
      <alignment horizontal="right" vertical="center"/>
    </xf>
    <xf numFmtId="0" fontId="37" fillId="0" borderId="0" xfId="1" applyFont="1" applyAlignment="1">
      <alignment horizontal="left" vertical="center"/>
    </xf>
    <xf numFmtId="0" fontId="37" fillId="0" borderId="0" xfId="1" applyFont="1" applyAlignment="1">
      <alignment horizontal="right"/>
    </xf>
    <xf numFmtId="4" fontId="25" fillId="0" borderId="0" xfId="1" applyNumberFormat="1" applyFont="1" applyAlignment="1" applyProtection="1">
      <alignment horizontal="center" vertical="center"/>
      <protection locked="0"/>
    </xf>
    <xf numFmtId="0" fontId="19" fillId="0" borderId="0" xfId="2" applyFont="1" applyAlignment="1">
      <alignment horizontal="center" vertical="center"/>
    </xf>
    <xf numFmtId="0" fontId="19" fillId="0" borderId="0" xfId="2" applyFont="1" applyAlignment="1">
      <alignment horizontal="center" vertical="center" wrapText="1"/>
    </xf>
    <xf numFmtId="0" fontId="6" fillId="0" borderId="0" xfId="2" applyFont="1" applyAlignment="1">
      <alignment horizontal="center" vertical="center" wrapText="1"/>
    </xf>
    <xf numFmtId="0" fontId="6" fillId="0" borderId="0" xfId="2" applyFont="1" applyAlignment="1">
      <alignment horizontal="center" vertical="top"/>
    </xf>
    <xf numFmtId="4" fontId="5" fillId="0" borderId="0" xfId="1" applyNumberFormat="1" applyFont="1" applyAlignment="1">
      <alignment horizontal="left" vertical="center"/>
    </xf>
    <xf numFmtId="0" fontId="4" fillId="2" borderId="0" xfId="2" applyFont="1" applyFill="1" applyAlignment="1">
      <alignment horizontal="center" vertical="center" wrapText="1"/>
    </xf>
    <xf numFmtId="0" fontId="7" fillId="0" borderId="0" xfId="1" applyFont="1" applyAlignment="1">
      <alignment vertical="top" wrapText="1"/>
    </xf>
    <xf numFmtId="0" fontId="30" fillId="0" borderId="0" xfId="1" applyFont="1" applyAlignment="1">
      <alignment horizontal="right" vertical="center"/>
    </xf>
    <xf numFmtId="166" fontId="5" fillId="0" borderId="0" xfId="1" applyNumberFormat="1" applyFont="1" applyAlignment="1">
      <alignment horizontal="left" vertical="center" wrapText="1"/>
    </xf>
    <xf numFmtId="167" fontId="5" fillId="0" borderId="0" xfId="0" applyNumberFormat="1" applyFont="1" applyAlignment="1">
      <alignment horizontal="left" vertical="center" wrapText="1"/>
    </xf>
    <xf numFmtId="164" fontId="30" fillId="0" borderId="0" xfId="1" applyNumberFormat="1" applyFont="1" applyAlignment="1">
      <alignment horizontal="left" vertical="top" wrapText="1"/>
    </xf>
    <xf numFmtId="0" fontId="30" fillId="0" borderId="0" xfId="1" applyFont="1" applyAlignment="1">
      <alignment horizontal="left" vertical="top" wrapText="1"/>
    </xf>
    <xf numFmtId="0" fontId="5" fillId="0" borderId="0" xfId="0" applyFont="1" applyAlignment="1">
      <alignment horizontal="center" vertical="center" wrapText="1"/>
    </xf>
    <xf numFmtId="0" fontId="5" fillId="0" borderId="0" xfId="0" applyFont="1" applyAlignment="1">
      <alignment horizontal="left" vertical="center" wrapText="1"/>
    </xf>
    <xf numFmtId="164" fontId="30" fillId="0" borderId="0" xfId="1" applyNumberFormat="1" applyFont="1" applyAlignment="1">
      <alignment horizontal="left" vertical="center" wrapText="1"/>
    </xf>
    <xf numFmtId="0" fontId="30" fillId="0" borderId="0" xfId="1" applyFont="1" applyAlignment="1">
      <alignment horizontal="left" vertical="center" wrapText="1"/>
    </xf>
    <xf numFmtId="0" fontId="6" fillId="0" borderId="0" xfId="1" applyFont="1" applyAlignment="1">
      <alignment horizontal="left" vertical="center" wrapText="1"/>
    </xf>
    <xf numFmtId="0" fontId="5" fillId="0" borderId="0" xfId="1" applyFont="1" applyAlignment="1">
      <alignment vertical="center" wrapText="1"/>
    </xf>
    <xf numFmtId="164" fontId="6" fillId="0" borderId="0" xfId="0" applyNumberFormat="1" applyFont="1" applyAlignment="1">
      <alignment horizontal="left" vertical="center" wrapText="1"/>
    </xf>
    <xf numFmtId="0" fontId="6" fillId="0" borderId="0" xfId="0" applyFont="1" applyAlignment="1">
      <alignment horizontal="left" vertical="center" wrapText="1"/>
    </xf>
    <xf numFmtId="0" fontId="5" fillId="0" borderId="0" xfId="1" applyFont="1" applyAlignment="1">
      <alignment vertical="top" wrapText="1"/>
    </xf>
    <xf numFmtId="164" fontId="5" fillId="0" borderId="0" xfId="1" applyNumberFormat="1" applyFont="1" applyAlignment="1">
      <alignment horizontal="left" vertical="top" wrapText="1"/>
    </xf>
    <xf numFmtId="0" fontId="5" fillId="0" borderId="0" xfId="1" applyFont="1" applyAlignment="1">
      <alignment horizontal="left" vertical="top" wrapText="1"/>
    </xf>
    <xf numFmtId="164" fontId="4" fillId="0" borderId="0" xfId="1" applyNumberFormat="1" applyFont="1" applyAlignment="1">
      <alignment horizontal="center" vertical="center" wrapText="1"/>
    </xf>
    <xf numFmtId="0" fontId="4" fillId="0" borderId="0" xfId="1" applyFont="1" applyAlignment="1">
      <alignment horizontal="left" vertical="center" wrapText="1"/>
    </xf>
    <xf numFmtId="0" fontId="5" fillId="0" borderId="0" xfId="1" applyFont="1" applyAlignment="1">
      <alignment horizontal="right" vertical="center"/>
    </xf>
    <xf numFmtId="0" fontId="4" fillId="0" borderId="0" xfId="1" applyFont="1" applyAlignment="1">
      <alignment horizontal="left" vertical="top" wrapText="1"/>
    </xf>
    <xf numFmtId="164" fontId="38" fillId="0" borderId="3" xfId="1" applyNumberFormat="1" applyFont="1" applyBorder="1" applyAlignment="1">
      <alignment horizontal="center" vertical="center" wrapText="1"/>
    </xf>
    <xf numFmtId="0" fontId="4" fillId="0" borderId="3" xfId="1" applyFont="1" applyBorder="1" applyAlignment="1">
      <alignment horizontal="left" vertical="center" wrapText="1"/>
    </xf>
    <xf numFmtId="0" fontId="7" fillId="0" borderId="4" xfId="1" applyFont="1" applyBorder="1" applyAlignment="1">
      <alignment vertical="center" wrapText="1"/>
    </xf>
    <xf numFmtId="0" fontId="7" fillId="0" borderId="0" xfId="1" applyFont="1" applyAlignment="1">
      <alignment horizontal="left" vertical="top" wrapText="1"/>
    </xf>
    <xf numFmtId="166" fontId="5" fillId="0" borderId="0" xfId="1" applyNumberFormat="1" applyFont="1" applyAlignment="1">
      <alignment horizontal="center" vertical="center" wrapText="1"/>
    </xf>
    <xf numFmtId="0" fontId="30" fillId="0" borderId="0" xfId="1" applyFont="1" applyAlignment="1">
      <alignment vertical="top" wrapText="1"/>
    </xf>
    <xf numFmtId="0" fontId="39" fillId="3" borderId="5" xfId="0" applyFont="1" applyFill="1" applyBorder="1" applyAlignment="1">
      <alignment horizontal="left" vertical="top" wrapText="1"/>
    </xf>
    <xf numFmtId="0" fontId="5" fillId="0" borderId="0" xfId="1" applyFont="1" applyAlignment="1">
      <alignment wrapText="1"/>
    </xf>
    <xf numFmtId="164" fontId="41" fillId="4" borderId="0" xfId="1" applyNumberFormat="1" applyFont="1" applyFill="1" applyAlignment="1">
      <alignment horizontal="center" vertical="top" wrapText="1"/>
    </xf>
    <xf numFmtId="0" fontId="41" fillId="4" borderId="0" xfId="1" applyFont="1" applyFill="1" applyAlignment="1">
      <alignment horizontal="center" vertical="top" wrapText="1"/>
    </xf>
    <xf numFmtId="0" fontId="4" fillId="0" borderId="0" xfId="1" applyFont="1" applyAlignment="1">
      <alignment horizontal="center" vertical="top" wrapText="1"/>
    </xf>
    <xf numFmtId="0" fontId="42" fillId="0" borderId="0" xfId="0" applyFont="1" applyAlignment="1">
      <alignment horizontal="center" vertical="center" wrapText="1"/>
    </xf>
    <xf numFmtId="0" fontId="42" fillId="5" borderId="0" xfId="0" applyFont="1" applyFill="1" applyAlignment="1">
      <alignment horizontal="center" vertical="center" wrapText="1"/>
    </xf>
    <xf numFmtId="164" fontId="43" fillId="6" borderId="0" xfId="1" applyNumberFormat="1" applyFont="1" applyFill="1" applyAlignment="1">
      <alignment horizontal="center" vertical="top" wrapText="1"/>
    </xf>
    <xf numFmtId="0" fontId="43" fillId="6" borderId="0" xfId="1" applyFont="1" applyFill="1" applyAlignment="1">
      <alignment horizontal="center" vertical="top" wrapText="1"/>
    </xf>
    <xf numFmtId="0" fontId="5" fillId="0" borderId="0" xfId="0" applyFont="1" applyAlignment="1">
      <alignment horizontal="left" vertical="center" wrapText="1"/>
    </xf>
    <xf numFmtId="0" fontId="44" fillId="0" borderId="0" xfId="1" applyFont="1" applyAlignment="1">
      <alignment horizontal="center" vertical="top" wrapText="1"/>
    </xf>
    <xf numFmtId="0" fontId="30" fillId="0" borderId="0" xfId="0" applyFont="1" applyAlignment="1">
      <alignment horizontal="left" vertical="center" wrapText="1"/>
    </xf>
    <xf numFmtId="0" fontId="30" fillId="0" borderId="0" xfId="0" applyFont="1" applyAlignment="1">
      <alignment horizontal="left" wrapText="1"/>
    </xf>
    <xf numFmtId="0" fontId="45" fillId="0" borderId="0" xfId="0" applyFont="1" applyAlignment="1">
      <alignment horizontal="center" vertical="center" wrapText="1"/>
    </xf>
    <xf numFmtId="0" fontId="45" fillId="0" borderId="0" xfId="0" applyFont="1" applyAlignment="1">
      <alignment horizontal="center" wrapText="1"/>
    </xf>
    <xf numFmtId="0" fontId="42" fillId="0" borderId="0" xfId="0" applyFont="1" applyAlignment="1">
      <alignment horizontal="center" wrapText="1"/>
    </xf>
    <xf numFmtId="0" fontId="45" fillId="7" borderId="0" xfId="0" applyFont="1" applyFill="1" applyAlignment="1">
      <alignment horizontal="center" vertical="center" wrapText="1"/>
    </xf>
    <xf numFmtId="0" fontId="45" fillId="7" borderId="0" xfId="0" applyFont="1" applyFill="1" applyAlignment="1">
      <alignment horizontal="center" vertical="center" wrapText="1"/>
    </xf>
    <xf numFmtId="0" fontId="44" fillId="7" borderId="0" xfId="1" applyFont="1" applyFill="1" applyAlignment="1">
      <alignment horizontal="center" vertical="top" wrapText="1"/>
    </xf>
    <xf numFmtId="0" fontId="39" fillId="8" borderId="0" xfId="0" applyFont="1" applyFill="1" applyAlignment="1">
      <alignment horizontal="center" wrapText="1"/>
    </xf>
    <xf numFmtId="0" fontId="45" fillId="7" borderId="0" xfId="0" applyFont="1" applyFill="1" applyAlignment="1">
      <alignment horizontal="center" wrapText="1"/>
    </xf>
    <xf numFmtId="0" fontId="42" fillId="7" borderId="0" xfId="0" applyFont="1" applyFill="1" applyAlignment="1">
      <alignment horizontal="center" wrapText="1"/>
    </xf>
    <xf numFmtId="0" fontId="30" fillId="0" borderId="0" xfId="0" applyFont="1" applyAlignment="1">
      <alignment horizontal="center" vertical="center" wrapText="1"/>
    </xf>
    <xf numFmtId="0" fontId="30" fillId="0" borderId="0" xfId="0" applyFont="1" applyAlignment="1">
      <alignment horizontal="center" wrapText="1"/>
    </xf>
    <xf numFmtId="0" fontId="45" fillId="0" borderId="0" xfId="0" applyFont="1" applyAlignment="1">
      <alignment horizontal="center"/>
    </xf>
    <xf numFmtId="164" fontId="7" fillId="0" borderId="6" xfId="1" applyNumberFormat="1" applyFont="1" applyBorder="1" applyAlignment="1">
      <alignment horizontal="right"/>
    </xf>
    <xf numFmtId="4" fontId="28" fillId="0" borderId="6" xfId="1" applyNumberFormat="1" applyFont="1" applyBorder="1" applyAlignment="1" applyProtection="1">
      <alignment horizontal="center"/>
      <protection locked="0"/>
    </xf>
    <xf numFmtId="0" fontId="46" fillId="8" borderId="0" xfId="0" applyFont="1" applyFill="1" applyAlignment="1">
      <alignment horizontal="center" wrapText="1"/>
    </xf>
    <xf numFmtId="0" fontId="11" fillId="0" borderId="0" xfId="0" applyFont="1" applyAlignment="1">
      <alignment vertical="top" wrapText="1"/>
    </xf>
    <xf numFmtId="164" fontId="47" fillId="0" borderId="2" xfId="1" applyNumberFormat="1" applyFont="1" applyBorder="1" applyAlignment="1">
      <alignment horizontal="center"/>
    </xf>
    <xf numFmtId="0" fontId="48" fillId="0" borderId="0" xfId="1" applyFont="1" applyAlignment="1">
      <alignment vertical="top" wrapText="1"/>
    </xf>
    <xf numFmtId="0" fontId="39" fillId="0" borderId="0" xfId="1" applyFont="1" applyAlignment="1">
      <alignment horizontal="right" vertical="center"/>
    </xf>
    <xf numFmtId="0" fontId="39" fillId="0" borderId="0" xfId="1" applyFont="1" applyAlignment="1">
      <alignment vertical="center" wrapText="1"/>
    </xf>
    <xf numFmtId="0" fontId="11" fillId="0" borderId="0" xfId="1" applyFont="1" applyAlignment="1">
      <alignment vertical="top" wrapText="1"/>
    </xf>
    <xf numFmtId="0" fontId="49" fillId="0" borderId="0" xfId="1" applyFont="1" applyAlignment="1">
      <alignment vertical="top" wrapText="1"/>
    </xf>
    <xf numFmtId="0" fontId="50" fillId="0" borderId="0" xfId="1" applyFont="1" applyAlignment="1">
      <alignment horizontal="right" vertical="center"/>
    </xf>
    <xf numFmtId="0" fontId="50" fillId="0" borderId="0" xfId="1" applyFont="1" applyAlignment="1">
      <alignment vertical="top" wrapText="1"/>
    </xf>
    <xf numFmtId="4" fontId="12" fillId="0" borderId="0" xfId="1" applyNumberFormat="1" applyFont="1" applyAlignment="1">
      <alignment vertical="top" wrapText="1"/>
    </xf>
    <xf numFmtId="0" fontId="12" fillId="0" borderId="0" xfId="0" applyFont="1" applyAlignment="1">
      <alignment vertical="top" wrapText="1"/>
    </xf>
    <xf numFmtId="0" fontId="52" fillId="0" borderId="0" xfId="0" applyFont="1" applyAlignment="1">
      <alignment horizontal="center"/>
    </xf>
    <xf numFmtId="164" fontId="9" fillId="0" borderId="2" xfId="1" applyNumberFormat="1" applyFont="1" applyBorder="1" applyAlignment="1">
      <alignment horizontal="center"/>
    </xf>
    <xf numFmtId="0" fontId="12" fillId="0" borderId="0" xfId="1" applyFont="1" applyAlignment="1">
      <alignment horizontal="left" vertical="top" wrapText="1" indent="1"/>
    </xf>
    <xf numFmtId="0" fontId="11" fillId="0" borderId="0" xfId="0" applyFont="1" applyAlignment="1">
      <alignment vertical="center" wrapText="1"/>
    </xf>
    <xf numFmtId="0" fontId="46" fillId="7" borderId="0" xfId="0" applyFont="1" applyFill="1" applyAlignment="1">
      <alignment horizontal="center" wrapText="1"/>
    </xf>
    <xf numFmtId="0" fontId="53" fillId="0" borderId="0" xfId="0" applyFont="1" applyAlignment="1">
      <alignment wrapText="1"/>
    </xf>
    <xf numFmtId="0" fontId="53" fillId="9" borderId="0" xfId="0" applyFont="1" applyFill="1" applyAlignment="1">
      <alignment wrapText="1"/>
    </xf>
    <xf numFmtId="0" fontId="1" fillId="9" borderId="7" xfId="0" applyFont="1" applyFill="1" applyBorder="1" applyAlignment="1">
      <alignment vertical="top" wrapText="1"/>
    </xf>
    <xf numFmtId="0" fontId="45" fillId="7" borderId="0" xfId="0" applyFont="1" applyFill="1" applyAlignment="1">
      <alignment horizontal="center" wrapText="1"/>
    </xf>
    <xf numFmtId="0" fontId="54" fillId="0" borderId="0" xfId="4" applyNumberFormat="1" applyFill="1" applyAlignment="1">
      <alignment horizontal="left" vertical="center" wrapText="1"/>
    </xf>
    <xf numFmtId="0" fontId="47" fillId="7" borderId="0" xfId="0" applyFont="1" applyFill="1" applyAlignment="1">
      <alignment horizontal="center" wrapText="1"/>
    </xf>
    <xf numFmtId="164" fontId="47" fillId="0" borderId="0" xfId="1" applyNumberFormat="1" applyFont="1" applyAlignment="1">
      <alignment horizontal="center"/>
    </xf>
    <xf numFmtId="4" fontId="55" fillId="0" borderId="0" xfId="1" applyNumberFormat="1" applyFont="1" applyAlignment="1" applyProtection="1">
      <alignment horizontal="center"/>
      <protection locked="0"/>
    </xf>
    <xf numFmtId="0" fontId="56" fillId="0" borderId="0" xfId="1" applyFont="1" applyAlignment="1">
      <alignment vertical="top" wrapText="1"/>
    </xf>
    <xf numFmtId="4" fontId="55" fillId="0" borderId="0" xfId="1" applyNumberFormat="1" applyFont="1" applyAlignment="1">
      <alignment horizontal="center"/>
    </xf>
    <xf numFmtId="0" fontId="12" fillId="0" borderId="0" xfId="1" applyFont="1" applyAlignment="1">
      <alignment horizontal="left" vertical="top" wrapText="1"/>
    </xf>
    <xf numFmtId="0" fontId="39" fillId="0" borderId="0" xfId="0" applyFont="1" applyAlignment="1">
      <alignment vertical="center" wrapText="1"/>
    </xf>
    <xf numFmtId="0" fontId="57" fillId="0" borderId="0" xfId="0" applyFont="1" applyFill="1"/>
    <xf numFmtId="0" fontId="57" fillId="0" borderId="0" xfId="0" applyFont="1"/>
    <xf numFmtId="0" fontId="58" fillId="0" borderId="0" xfId="0" applyFont="1"/>
    <xf numFmtId="0" fontId="59" fillId="0" borderId="0" xfId="0" applyFont="1" applyBorder="1" applyAlignment="1">
      <alignment horizontal="center" vertical="center"/>
    </xf>
    <xf numFmtId="0" fontId="60" fillId="0" borderId="4" xfId="0" applyFont="1" applyFill="1" applyBorder="1"/>
    <xf numFmtId="0" fontId="60" fillId="0" borderId="3" xfId="0" applyFont="1" applyBorder="1" applyAlignment="1">
      <alignment horizontal="center"/>
    </xf>
    <xf numFmtId="0" fontId="60" fillId="0" borderId="8" xfId="0" applyFont="1" applyBorder="1" applyAlignment="1">
      <alignment horizontal="center" wrapText="1"/>
    </xf>
    <xf numFmtId="0" fontId="57" fillId="0" borderId="4" xfId="0" applyFont="1" applyFill="1" applyBorder="1"/>
    <xf numFmtId="0" fontId="61" fillId="0" borderId="3" xfId="0" applyNumberFormat="1" applyFont="1" applyFill="1" applyBorder="1" applyAlignment="1">
      <alignment horizontal="center" wrapText="1"/>
    </xf>
    <xf numFmtId="164" fontId="57" fillId="0" borderId="8" xfId="0" applyNumberFormat="1" applyFont="1" applyBorder="1"/>
    <xf numFmtId="0" fontId="57" fillId="10" borderId="4" xfId="0" applyFont="1" applyFill="1" applyBorder="1"/>
    <xf numFmtId="0" fontId="61" fillId="10" borderId="3" xfId="0" applyNumberFormat="1" applyFont="1" applyFill="1" applyBorder="1" applyAlignment="1">
      <alignment horizontal="center" wrapText="1"/>
    </xf>
    <xf numFmtId="164" fontId="57" fillId="10" borderId="8" xfId="0" applyNumberFormat="1" applyFont="1" applyFill="1" applyBorder="1"/>
    <xf numFmtId="0" fontId="62" fillId="0" borderId="4" xfId="0" applyFont="1" applyFill="1" applyBorder="1"/>
    <xf numFmtId="164" fontId="57" fillId="0" borderId="8" xfId="0" applyNumberFormat="1" applyFont="1" applyFill="1" applyBorder="1"/>
    <xf numFmtId="0" fontId="57" fillId="11" borderId="4" xfId="0" applyFont="1" applyFill="1" applyBorder="1"/>
    <xf numFmtId="0" fontId="61" fillId="11" borderId="3" xfId="0" applyNumberFormat="1" applyFont="1" applyFill="1" applyBorder="1" applyAlignment="1">
      <alignment horizontal="center" wrapText="1"/>
    </xf>
    <xf numFmtId="164" fontId="57" fillId="11" borderId="8" xfId="0" applyNumberFormat="1" applyFont="1" applyFill="1" applyBorder="1"/>
    <xf numFmtId="0" fontId="0" fillId="0" borderId="3" xfId="0" applyBorder="1" applyAlignment="1">
      <alignment vertical="center"/>
    </xf>
    <xf numFmtId="164" fontId="57" fillId="0" borderId="0" xfId="0" applyNumberFormat="1" applyFont="1"/>
    <xf numFmtId="0" fontId="63" fillId="12" borderId="9" xfId="0" applyFont="1" applyFill="1" applyBorder="1" applyAlignment="1">
      <alignment horizontal="center" vertical="center"/>
    </xf>
    <xf numFmtId="0" fontId="63" fillId="12" borderId="9" xfId="0" applyFont="1" applyFill="1" applyBorder="1" applyAlignment="1">
      <alignment horizontal="center" vertical="center" wrapText="1"/>
    </xf>
    <xf numFmtId="49" fontId="63" fillId="12" borderId="9" xfId="0" applyNumberFormat="1" applyFont="1" applyFill="1" applyBorder="1" applyAlignment="1">
      <alignment horizontal="center" vertical="center"/>
    </xf>
    <xf numFmtId="0" fontId="63" fillId="12" borderId="9" xfId="0" applyNumberFormat="1" applyFont="1" applyFill="1" applyBorder="1" applyAlignment="1">
      <alignment horizontal="center" vertical="center"/>
    </xf>
    <xf numFmtId="0" fontId="0" fillId="0" borderId="0" xfId="0" applyAlignment="1">
      <alignment horizontal="center" vertical="center"/>
    </xf>
    <xf numFmtId="0" fontId="64" fillId="12" borderId="9" xfId="0" applyFont="1" applyFill="1" applyBorder="1" applyAlignment="1">
      <alignment horizontal="center" vertical="center" wrapText="1"/>
    </xf>
    <xf numFmtId="49" fontId="63" fillId="12" borderId="9" xfId="0" applyNumberFormat="1" applyFont="1" applyFill="1" applyBorder="1" applyAlignment="1">
      <alignment horizontal="center" vertical="center" wrapText="1"/>
    </xf>
    <xf numFmtId="0" fontId="65" fillId="12" borderId="9" xfId="0" applyFont="1" applyFill="1" applyBorder="1" applyAlignment="1">
      <alignment horizontal="center" vertical="center" textRotation="90" wrapText="1"/>
    </xf>
    <xf numFmtId="167" fontId="63" fillId="12" borderId="9" xfId="0" applyNumberFormat="1" applyFont="1" applyFill="1" applyBorder="1" applyAlignment="1">
      <alignment horizontal="center" vertical="center" wrapText="1"/>
    </xf>
    <xf numFmtId="0" fontId="65" fillId="12" borderId="9" xfId="0" applyFont="1" applyFill="1" applyBorder="1" applyAlignment="1">
      <alignment horizontal="center" vertical="center" textRotation="89"/>
    </xf>
    <xf numFmtId="0" fontId="66" fillId="12" borderId="9" xfId="0" applyFont="1" applyFill="1" applyBorder="1" applyAlignment="1">
      <alignment horizontal="center" vertical="center" textRotation="90"/>
    </xf>
    <xf numFmtId="0" fontId="0" fillId="0" borderId="4" xfId="0" applyBorder="1" applyAlignment="1">
      <alignment vertical="center"/>
    </xf>
    <xf numFmtId="0" fontId="67" fillId="0" borderId="3" xfId="0" applyNumberFormat="1" applyFont="1" applyBorder="1" applyAlignment="1">
      <alignment vertical="center" wrapText="1"/>
    </xf>
    <xf numFmtId="0" fontId="0" fillId="0" borderId="3" xfId="0" applyBorder="1"/>
    <xf numFmtId="0" fontId="0" fillId="0" borderId="8" xfId="0" applyFont="1" applyBorder="1" applyAlignment="1">
      <alignment vertical="center"/>
    </xf>
    <xf numFmtId="0" fontId="0" fillId="0" borderId="0" xfId="0" applyAlignment="1">
      <alignment vertical="center"/>
    </xf>
    <xf numFmtId="0" fontId="54" fillId="0" borderId="3" xfId="4" applyNumberFormat="1" applyFont="1" applyFill="1" applyBorder="1" applyAlignment="1" applyProtection="1">
      <alignment vertical="center"/>
    </xf>
    <xf numFmtId="0" fontId="0" fillId="0" borderId="0" xfId="0" applyAlignment="1">
      <alignment horizontal="center"/>
    </xf>
    <xf numFmtId="0" fontId="0" fillId="0" borderId="0" xfId="0" applyAlignment="1">
      <alignment wrapText="1"/>
    </xf>
    <xf numFmtId="167" fontId="0" fillId="0" borderId="0" xfId="0" applyNumberFormat="1"/>
  </cellXfs>
  <cellStyles count="5">
    <cellStyle name="Hiperpovezava" xfId="4" builtinId="8"/>
    <cellStyle name="Navadno" xfId="0" builtinId="0"/>
    <cellStyle name="Navadno 3" xfId="1"/>
    <cellStyle name="Navadno 3 2" xfId="2"/>
    <cellStyle name="Vejic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127000</xdr:colOff>
      <xdr:row>0</xdr:row>
      <xdr:rowOff>50800</xdr:rowOff>
    </xdr:from>
    <xdr:to>
      <xdr:col>1</xdr:col>
      <xdr:colOff>633589</xdr:colOff>
      <xdr:row>3</xdr:row>
      <xdr:rowOff>165100</xdr:rowOff>
    </xdr:to>
    <xdr:pic>
      <xdr:nvPicPr>
        <xdr:cNvPr id="2" name="Slika 1_3">
          <a:extLst>
            <a:ext uri="{FF2B5EF4-FFF2-40B4-BE49-F238E27FC236}">
              <a16:creationId xmlns="" xmlns:a16="http://schemas.microsoft.com/office/drawing/2014/main" id="{35E46216-6BDB-1E45-A1E0-835347789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50800"/>
          <a:ext cx="763764" cy="742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0" y="365125"/>
    <xdr:ext cx="650875" cy="596900"/>
    <xdr:pic>
      <xdr:nvPicPr>
        <xdr:cNvPr id="2" name="Slika 1">
          <a:extLst>
            <a:ext uri="{FF2B5EF4-FFF2-40B4-BE49-F238E27FC236}">
              <a16:creationId xmlns="" xmlns:a16="http://schemas.microsoft.com/office/drawing/2014/main" id="{E0F02547-219B-4994-9133-852AF0FFD1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5125"/>
          <a:ext cx="650875" cy="596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3.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B247FD95-E882-4ECD-8A20-E948761EC7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4.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CF13D61A-760C-4041-9AB4-EDC22825BC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5.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B7FDC2A5-A3F6-4E74-84E9-7BC57BD54A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6.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E5722974-D994-4900-A990-27E073E031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7.xml><?xml version="1.0" encoding="utf-8"?>
<xdr:wsDr xmlns:xdr="http://schemas.openxmlformats.org/drawingml/2006/spreadsheetDrawing" xmlns:a="http://schemas.openxmlformats.org/drawingml/2006/main">
  <xdr:absoluteAnchor>
    <xdr:pos x="0" y="365125"/>
    <xdr:ext cx="650875" cy="596900"/>
    <xdr:pic>
      <xdr:nvPicPr>
        <xdr:cNvPr id="2" name="Slika 1">
          <a:extLst>
            <a:ext uri="{FF2B5EF4-FFF2-40B4-BE49-F238E27FC236}">
              <a16:creationId xmlns="" xmlns:a16="http://schemas.microsoft.com/office/drawing/2014/main" id="{1F3894CD-44E7-4F6B-B9CE-102C9203C3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5125"/>
          <a:ext cx="650875" cy="596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8.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2ED38EB1-92A4-4A97-BCEC-B0F3B3414B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9.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6F35F967-3E56-45B0-A2E8-A0673F15F5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0.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A0042BBA-2F54-4162-8CC1-1AFCD8E8D6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1.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BA6812BC-18DD-4FF1-B3E1-0609EB74F1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2.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751FCF9B-20A5-4809-B13B-D8829F5A01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3.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6C295EA4-0D4B-4C37-A349-6DE658E96F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4.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327991EE-637D-4543-94D2-2B38155806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5.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BFBAEED7-5DFA-4AD0-B013-868250DFC1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6.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B2F8B0A4-9D64-49AE-B5DD-2F0892F7D7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7.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B6D99530-E3CB-41C7-9D40-E29646E33A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8.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53951D03-FC26-4C9B-A7C3-3447F85AF8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19.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4597B2C4-0604-411C-8CD2-74CFAB928C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drawings/drawing20.xml><?xml version="1.0" encoding="utf-8"?>
<xdr:wsDr xmlns:xdr="http://schemas.openxmlformats.org/drawingml/2006/spreadsheetDrawing" xmlns:a="http://schemas.openxmlformats.org/drawingml/2006/main">
  <xdr:absoluteAnchor>
    <xdr:pos x="0" y="366183"/>
    <xdr:ext cx="656167" cy="607484"/>
    <xdr:pic>
      <xdr:nvPicPr>
        <xdr:cNvPr id="2" name="Slika 1">
          <a:extLst>
            <a:ext uri="{FF2B5EF4-FFF2-40B4-BE49-F238E27FC236}">
              <a16:creationId xmlns="" xmlns:a16="http://schemas.microsoft.com/office/drawing/2014/main" id="{4F3EE017-3CE0-47AB-B854-FAABE88F09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6183"/>
          <a:ext cx="656167" cy="6074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Sklop_popis%20del_%20Kranj,%20Pivka%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BAZA PODATKOV"/>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83"/>
      <sheetName val="91"/>
      <sheetName val="103"/>
      <sheetName val="List1"/>
    </sheetNames>
    <sheetDataSet>
      <sheetData sheetId="0"/>
      <sheetData sheetId="1">
        <row r="2">
          <cell r="A2" t="str">
            <v xml:space="preserve"> Št.</v>
          </cell>
          <cell r="B2" t="str">
            <v>Id</v>
          </cell>
          <cell r="C2" t="str">
            <v>Najemnik</v>
          </cell>
          <cell r="D2" t="str">
            <v>Najemnik - email</v>
          </cell>
          <cell r="E2" t="str">
            <v>Najemnik
Telefonska številka</v>
          </cell>
          <cell r="F2" t="str">
            <v>Ulica</v>
          </cell>
          <cell r="G2" t="str">
            <v>Poštna 
Številka</v>
          </cell>
          <cell r="H2" t="str">
            <v>Pošta</v>
          </cell>
          <cell r="I2" t="str">
            <v>ZK - ID znak</v>
          </cell>
          <cell r="J2" t="str">
            <v>Številka 
Stanovanja</v>
          </cell>
          <cell r="K2" t="str">
            <v>Leto 
Gradnje</v>
          </cell>
          <cell r="L2" t="str">
            <v>Ugotovljene
Napake</v>
          </cell>
          <cell r="M2" t="str">
            <v>Komentar 
Nadzora</v>
          </cell>
          <cell r="N2" t="str">
            <v>Izjava</v>
          </cell>
          <cell r="O2" t="str">
            <v>datum
Ogleda</v>
          </cell>
          <cell r="P2" t="str">
            <v>FOND</v>
          </cell>
          <cell r="Q2" t="str">
            <v>Upravnik - Id</v>
          </cell>
          <cell r="R2" t="str">
            <v>Upravnik - naziv</v>
          </cell>
          <cell r="S2" t="str">
            <v>Pooblaščenec</v>
          </cell>
          <cell r="T2" t="str">
            <v>Pooblaščenec
Email</v>
          </cell>
          <cell r="U2" t="str">
            <v>Pooblaščenec - telefon</v>
          </cell>
        </row>
        <row r="3">
          <cell r="A3">
            <v>1</v>
          </cell>
          <cell r="B3">
            <v>4934</v>
          </cell>
          <cell r="F3" t="str">
            <v>SAVSKA CESTA 18 A</v>
          </cell>
          <cell r="G3">
            <v>4000</v>
          </cell>
          <cell r="H3" t="str">
            <v>KRANJ</v>
          </cell>
          <cell r="I3" t="str">
            <v>2100-2212-119</v>
          </cell>
          <cell r="J3">
            <v>105</v>
          </cell>
          <cell r="K3">
            <v>2009</v>
          </cell>
          <cell r="L3" t="str">
            <v>SANACIJA BALKONA</v>
          </cell>
          <cell r="P3" t="str">
            <v>NN</v>
          </cell>
        </row>
        <row r="4">
          <cell r="A4">
            <v>2</v>
          </cell>
          <cell r="B4">
            <v>4936</v>
          </cell>
          <cell r="F4" t="str">
            <v>SAVSKA CESTA 18 A</v>
          </cell>
          <cell r="G4">
            <v>4000</v>
          </cell>
          <cell r="H4" t="str">
            <v>KRANJ</v>
          </cell>
          <cell r="I4" t="str">
            <v>2100-2212-122</v>
          </cell>
          <cell r="J4">
            <v>108</v>
          </cell>
          <cell r="K4">
            <v>2009</v>
          </cell>
          <cell r="L4" t="str">
            <v>SANACIJA BALKONA</v>
          </cell>
          <cell r="P4" t="str">
            <v>NN</v>
          </cell>
        </row>
        <row r="5">
          <cell r="A5">
            <v>3</v>
          </cell>
          <cell r="B5">
            <v>4939</v>
          </cell>
          <cell r="F5" t="str">
            <v>SAVSKA CESTA 18 A</v>
          </cell>
          <cell r="G5">
            <v>4000</v>
          </cell>
          <cell r="H5" t="str">
            <v>KRANJ</v>
          </cell>
          <cell r="I5" t="str">
            <v>2100-2212-126</v>
          </cell>
          <cell r="J5">
            <v>112</v>
          </cell>
          <cell r="K5">
            <v>2009</v>
          </cell>
          <cell r="L5" t="str">
            <v>SANACIJA BALKONA</v>
          </cell>
          <cell r="P5" t="str">
            <v>NN</v>
          </cell>
        </row>
        <row r="6">
          <cell r="A6">
            <v>4</v>
          </cell>
          <cell r="B6">
            <v>4940</v>
          </cell>
          <cell r="F6" t="str">
            <v>SAVSKA CESTA 18 A</v>
          </cell>
          <cell r="G6">
            <v>4000</v>
          </cell>
          <cell r="H6" t="str">
            <v>KRANJ</v>
          </cell>
          <cell r="I6" t="str">
            <v>2100-2212-127</v>
          </cell>
          <cell r="J6">
            <v>113</v>
          </cell>
          <cell r="K6">
            <v>2009</v>
          </cell>
          <cell r="L6" t="str">
            <v>SANACIJA BALKONA</v>
          </cell>
          <cell r="P6" t="str">
            <v>NN</v>
          </cell>
        </row>
        <row r="7">
          <cell r="A7">
            <v>5</v>
          </cell>
          <cell r="B7">
            <v>4941</v>
          </cell>
          <cell r="F7" t="str">
            <v>SAVSKA CESTA 18 A</v>
          </cell>
          <cell r="G7">
            <v>4000</v>
          </cell>
          <cell r="H7" t="str">
            <v>KRANJ</v>
          </cell>
          <cell r="I7" t="str">
            <v>2100-2212-128</v>
          </cell>
          <cell r="J7">
            <v>114</v>
          </cell>
          <cell r="K7">
            <v>2009</v>
          </cell>
          <cell r="L7" t="str">
            <v>SANACIJA BALKONA</v>
          </cell>
          <cell r="P7" t="str">
            <v>SN</v>
          </cell>
        </row>
        <row r="8">
          <cell r="A8">
            <v>6</v>
          </cell>
          <cell r="B8">
            <v>4942</v>
          </cell>
          <cell r="F8" t="str">
            <v>SAVSKA CESTA 18 A</v>
          </cell>
          <cell r="G8">
            <v>4000</v>
          </cell>
          <cell r="H8" t="str">
            <v>KRANJ</v>
          </cell>
          <cell r="I8" t="str">
            <v>2100-2212-129</v>
          </cell>
          <cell r="J8">
            <v>115</v>
          </cell>
          <cell r="K8">
            <v>2009</v>
          </cell>
          <cell r="L8" t="str">
            <v>SANACIJA BALKONA</v>
          </cell>
          <cell r="P8" t="str">
            <v>NN</v>
          </cell>
        </row>
        <row r="9">
          <cell r="A9">
            <v>7</v>
          </cell>
          <cell r="B9">
            <v>4943</v>
          </cell>
          <cell r="F9" t="str">
            <v>SAVSKA CESTA 18 A</v>
          </cell>
          <cell r="G9">
            <v>4000</v>
          </cell>
          <cell r="H9" t="str">
            <v>KRANJ</v>
          </cell>
          <cell r="I9" t="str">
            <v>2100-2212-131</v>
          </cell>
          <cell r="J9">
            <v>117</v>
          </cell>
          <cell r="K9">
            <v>2009</v>
          </cell>
          <cell r="L9" t="str">
            <v>SANACIJA BALKONA</v>
          </cell>
          <cell r="P9" t="str">
            <v>SN</v>
          </cell>
        </row>
        <row r="10">
          <cell r="A10">
            <v>8</v>
          </cell>
          <cell r="B10">
            <v>4944</v>
          </cell>
          <cell r="F10" t="str">
            <v>SAVSKA CESTA 18 A</v>
          </cell>
          <cell r="G10">
            <v>4000</v>
          </cell>
          <cell r="H10" t="str">
            <v>KRANJ</v>
          </cell>
          <cell r="I10" t="str">
            <v>2100-2212-132</v>
          </cell>
          <cell r="J10">
            <v>118</v>
          </cell>
          <cell r="K10">
            <v>2009</v>
          </cell>
          <cell r="L10" t="str">
            <v>SANACIJA BALKONA</v>
          </cell>
          <cell r="P10" t="str">
            <v>NN</v>
          </cell>
        </row>
        <row r="11">
          <cell r="A11">
            <v>9</v>
          </cell>
          <cell r="B11">
            <v>4945</v>
          </cell>
          <cell r="F11" t="str">
            <v>SAVSKA CESTA 18 A</v>
          </cell>
          <cell r="G11">
            <v>4000</v>
          </cell>
          <cell r="H11" t="str">
            <v>KRANJ</v>
          </cell>
          <cell r="I11" t="str">
            <v>2100-2212-133</v>
          </cell>
          <cell r="J11">
            <v>119</v>
          </cell>
          <cell r="K11">
            <v>2009</v>
          </cell>
          <cell r="L11" t="str">
            <v>SANACIJA BALKONA</v>
          </cell>
          <cell r="P11" t="str">
            <v>NN</v>
          </cell>
        </row>
        <row r="12">
          <cell r="A12">
            <v>10</v>
          </cell>
          <cell r="B12">
            <v>4947</v>
          </cell>
          <cell r="F12" t="str">
            <v>SAVSKA CESTA 18 A</v>
          </cell>
          <cell r="G12">
            <v>4000</v>
          </cell>
          <cell r="H12" t="str">
            <v>KRANJ</v>
          </cell>
          <cell r="I12" t="str">
            <v>2100-2212-136</v>
          </cell>
          <cell r="J12">
            <v>122</v>
          </cell>
          <cell r="K12">
            <v>2009</v>
          </cell>
          <cell r="L12" t="str">
            <v>2X MENJAVA NOTRANJIH VRAT - UDRTINA OD VSELITVE, SANACIJA BALKONA</v>
          </cell>
          <cell r="P12" t="str">
            <v>NN</v>
          </cell>
        </row>
        <row r="13">
          <cell r="A13">
            <v>11</v>
          </cell>
          <cell r="B13">
            <v>4948</v>
          </cell>
          <cell r="F13" t="str">
            <v>SAVSKA CESTA 18 A</v>
          </cell>
          <cell r="G13">
            <v>4000</v>
          </cell>
          <cell r="H13" t="str">
            <v>KRANJ</v>
          </cell>
          <cell r="I13" t="str">
            <v>2100-2212-137</v>
          </cell>
          <cell r="J13">
            <v>123</v>
          </cell>
          <cell r="K13">
            <v>2009</v>
          </cell>
          <cell r="L13" t="str">
            <v>SANACIJA BALKONA</v>
          </cell>
          <cell r="P13" t="str">
            <v>NN</v>
          </cell>
        </row>
        <row r="14">
          <cell r="A14">
            <v>12</v>
          </cell>
          <cell r="B14">
            <v>4949</v>
          </cell>
          <cell r="F14" t="str">
            <v>SAVSKA CESTA 18 A</v>
          </cell>
          <cell r="G14">
            <v>4000</v>
          </cell>
          <cell r="H14" t="str">
            <v>KRANJ</v>
          </cell>
          <cell r="I14" t="str">
            <v>2100-2212-141</v>
          </cell>
          <cell r="J14">
            <v>127</v>
          </cell>
          <cell r="K14">
            <v>2009</v>
          </cell>
          <cell r="L14" t="str">
            <v>SANACIJA BALKONA</v>
          </cell>
          <cell r="P14" t="str">
            <v>SN</v>
          </cell>
        </row>
        <row r="15">
          <cell r="A15">
            <v>13</v>
          </cell>
          <cell r="B15">
            <v>4950</v>
          </cell>
          <cell r="F15" t="str">
            <v>SAVSKA CESTA 18 A</v>
          </cell>
          <cell r="G15">
            <v>4000</v>
          </cell>
          <cell r="H15" t="str">
            <v>KRANJ</v>
          </cell>
          <cell r="I15" t="str">
            <v>2100-2212-142</v>
          </cell>
          <cell r="J15">
            <v>128</v>
          </cell>
          <cell r="K15">
            <v>2009</v>
          </cell>
          <cell r="L15" t="str">
            <v>SANACIJA BALKONA</v>
          </cell>
          <cell r="P15" t="str">
            <v>SN</v>
          </cell>
        </row>
        <row r="16">
          <cell r="A16">
            <v>14</v>
          </cell>
          <cell r="B16">
            <v>4951</v>
          </cell>
          <cell r="F16" t="str">
            <v>SAVSKA CESTA 18 A</v>
          </cell>
          <cell r="G16">
            <v>4000</v>
          </cell>
          <cell r="H16" t="str">
            <v>KRANJ</v>
          </cell>
          <cell r="I16" t="str">
            <v>2100-2212-143</v>
          </cell>
          <cell r="J16">
            <v>129</v>
          </cell>
          <cell r="K16">
            <v>2009</v>
          </cell>
          <cell r="L16" t="str">
            <v>SANACIJA BALKONA</v>
          </cell>
          <cell r="P16" t="str">
            <v>NN</v>
          </cell>
        </row>
        <row r="17">
          <cell r="A17">
            <v>15</v>
          </cell>
          <cell r="B17">
            <v>4952</v>
          </cell>
          <cell r="F17" t="str">
            <v>SAVSKA CESTA 18 A</v>
          </cell>
          <cell r="G17">
            <v>4000</v>
          </cell>
          <cell r="H17" t="str">
            <v>KRANJ</v>
          </cell>
          <cell r="I17" t="str">
            <v>2100-2212-144</v>
          </cell>
          <cell r="J17">
            <v>130</v>
          </cell>
          <cell r="K17">
            <v>2009</v>
          </cell>
          <cell r="L17" t="str">
            <v>POPRAVILO POČENEGA OMETA SOBA, SANACIJA BALKONA</v>
          </cell>
          <cell r="P17" t="str">
            <v>NN</v>
          </cell>
        </row>
        <row r="18">
          <cell r="A18">
            <v>16</v>
          </cell>
          <cell r="B18">
            <v>4953</v>
          </cell>
          <cell r="F18" t="str">
            <v>SAVSKA CESTA 18 A</v>
          </cell>
          <cell r="G18">
            <v>4000</v>
          </cell>
          <cell r="H18" t="str">
            <v>KRANJ</v>
          </cell>
          <cell r="I18" t="str">
            <v>2100-2212-146</v>
          </cell>
          <cell r="J18">
            <v>132</v>
          </cell>
          <cell r="K18">
            <v>2009</v>
          </cell>
          <cell r="L18" t="str">
            <v>SANACIJA BALKONA</v>
          </cell>
          <cell r="P18" t="str">
            <v>SN</v>
          </cell>
        </row>
        <row r="19">
          <cell r="A19">
            <v>17</v>
          </cell>
          <cell r="B19">
            <v>4954</v>
          </cell>
          <cell r="F19" t="str">
            <v>SAVSKA CESTA 18 A</v>
          </cell>
          <cell r="G19">
            <v>4000</v>
          </cell>
          <cell r="H19" t="str">
            <v>KRANJ</v>
          </cell>
          <cell r="I19" t="str">
            <v>2100-2212-147</v>
          </cell>
          <cell r="J19">
            <v>133</v>
          </cell>
          <cell r="K19">
            <v>2009</v>
          </cell>
          <cell r="L19" t="str">
            <v>SANACIJA BALKONA</v>
          </cell>
          <cell r="P19" t="str">
            <v>SN</v>
          </cell>
        </row>
        <row r="20">
          <cell r="A20">
            <v>18</v>
          </cell>
          <cell r="B20">
            <v>4956</v>
          </cell>
          <cell r="F20" t="str">
            <v>SAVSKA CESTA 18 A</v>
          </cell>
          <cell r="G20">
            <v>4000</v>
          </cell>
          <cell r="H20" t="str">
            <v>KRANJ</v>
          </cell>
          <cell r="I20" t="str">
            <v>2100-2212-152</v>
          </cell>
          <cell r="J20">
            <v>138</v>
          </cell>
          <cell r="K20">
            <v>2009</v>
          </cell>
          <cell r="L20" t="str">
            <v>SANACIJA BALKONA</v>
          </cell>
          <cell r="P20" t="str">
            <v>NN</v>
          </cell>
        </row>
        <row r="21">
          <cell r="A21">
            <v>19</v>
          </cell>
          <cell r="B21">
            <v>4957</v>
          </cell>
          <cell r="F21" t="str">
            <v>SAVSKA CESTA 18 A</v>
          </cell>
          <cell r="G21">
            <v>4000</v>
          </cell>
          <cell r="H21" t="str">
            <v>KRANJ</v>
          </cell>
          <cell r="I21" t="str">
            <v>2100-2212-153</v>
          </cell>
          <cell r="J21">
            <v>139</v>
          </cell>
          <cell r="K21">
            <v>2009</v>
          </cell>
          <cell r="L21" t="str">
            <v>SANACIJA BALKONA</v>
          </cell>
          <cell r="P21" t="str">
            <v>NN</v>
          </cell>
        </row>
        <row r="22">
          <cell r="A22">
            <v>20</v>
          </cell>
          <cell r="B22">
            <v>4958</v>
          </cell>
          <cell r="F22" t="str">
            <v>SAVSKA CESTA 18 A</v>
          </cell>
          <cell r="G22">
            <v>4000</v>
          </cell>
          <cell r="H22" t="str">
            <v>KRANJ</v>
          </cell>
          <cell r="I22" t="str">
            <v>2100-2212-156</v>
          </cell>
          <cell r="J22">
            <v>142</v>
          </cell>
          <cell r="K22">
            <v>2009</v>
          </cell>
          <cell r="L22" t="str">
            <v>SANACIJA BALKONA</v>
          </cell>
          <cell r="P22" t="str">
            <v>NN</v>
          </cell>
        </row>
        <row r="23">
          <cell r="A23">
            <v>21</v>
          </cell>
          <cell r="B23">
            <v>4961</v>
          </cell>
          <cell r="F23" t="str">
            <v>SAVSKA CESTA 18 B</v>
          </cell>
          <cell r="G23">
            <v>4000</v>
          </cell>
          <cell r="H23" t="str">
            <v>KRANJ</v>
          </cell>
          <cell r="I23" t="str">
            <v>2100-2212-78</v>
          </cell>
          <cell r="J23">
            <v>68</v>
          </cell>
          <cell r="K23">
            <v>2009</v>
          </cell>
          <cell r="L23" t="str">
            <v>SANACIJA KOTA BALKONA</v>
          </cell>
          <cell r="P23" t="str">
            <v>SN</v>
          </cell>
        </row>
        <row r="24">
          <cell r="A24">
            <v>22</v>
          </cell>
          <cell r="B24">
            <v>4963</v>
          </cell>
          <cell r="F24" t="str">
            <v>SAVSKA CESTA 18 B</v>
          </cell>
          <cell r="G24">
            <v>4000</v>
          </cell>
          <cell r="H24" t="str">
            <v>KRANJ</v>
          </cell>
          <cell r="I24" t="str">
            <v>2100-2212-88</v>
          </cell>
          <cell r="J24">
            <v>78</v>
          </cell>
          <cell r="K24">
            <v>2009</v>
          </cell>
          <cell r="L24" t="str">
            <v>SANACIJA BALKONA</v>
          </cell>
          <cell r="P24" t="str">
            <v>SN</v>
          </cell>
        </row>
        <row r="25">
          <cell r="A25">
            <v>23</v>
          </cell>
          <cell r="B25">
            <v>4964</v>
          </cell>
          <cell r="F25" t="str">
            <v>SAVSKA CESTA 18 B</v>
          </cell>
          <cell r="G25">
            <v>4000</v>
          </cell>
          <cell r="H25" t="str">
            <v>KRANJ</v>
          </cell>
          <cell r="I25" t="str">
            <v>2100-2212-89</v>
          </cell>
          <cell r="J25">
            <v>79</v>
          </cell>
          <cell r="K25">
            <v>2009</v>
          </cell>
          <cell r="L25" t="str">
            <v>SANACIJA BALKONA</v>
          </cell>
          <cell r="P25" t="str">
            <v>NN</v>
          </cell>
        </row>
        <row r="26">
          <cell r="A26">
            <v>24</v>
          </cell>
          <cell r="B26">
            <v>4965</v>
          </cell>
          <cell r="F26" t="str">
            <v>SAVSKA CESTA 18 B</v>
          </cell>
          <cell r="G26">
            <v>4000</v>
          </cell>
          <cell r="H26" t="str">
            <v>KRANJ</v>
          </cell>
          <cell r="I26" t="str">
            <v>2100-2212-98</v>
          </cell>
          <cell r="J26">
            <v>88</v>
          </cell>
          <cell r="K26">
            <v>2009</v>
          </cell>
          <cell r="L26" t="str">
            <v>SANACIJA BALKONA</v>
          </cell>
          <cell r="P26" t="str">
            <v>NN</v>
          </cell>
        </row>
        <row r="27">
          <cell r="A27">
            <v>25</v>
          </cell>
          <cell r="B27">
            <v>4966</v>
          </cell>
          <cell r="F27" t="str">
            <v>SAVSKA CESTA 18 B</v>
          </cell>
          <cell r="G27">
            <v>4000</v>
          </cell>
          <cell r="H27" t="str">
            <v>KRANJ</v>
          </cell>
          <cell r="I27" t="str">
            <v>2100-2212-99</v>
          </cell>
          <cell r="J27">
            <v>89</v>
          </cell>
          <cell r="K27">
            <v>2009</v>
          </cell>
          <cell r="L27" t="str">
            <v>SANACIJA BALKONA</v>
          </cell>
          <cell r="P27" t="str">
            <v>NN</v>
          </cell>
        </row>
        <row r="28">
          <cell r="A28">
            <v>26</v>
          </cell>
          <cell r="B28">
            <v>4967</v>
          </cell>
          <cell r="F28" t="str">
            <v>SAVSKA CESTA 18 B</v>
          </cell>
          <cell r="G28">
            <v>4000</v>
          </cell>
          <cell r="H28" t="str">
            <v>KRANJ</v>
          </cell>
          <cell r="I28" t="str">
            <v>2100-2212-109</v>
          </cell>
          <cell r="J28">
            <v>99</v>
          </cell>
          <cell r="K28">
            <v>2009</v>
          </cell>
          <cell r="L28" t="str">
            <v>SANACIJA BALKONA</v>
          </cell>
          <cell r="P28" t="str">
            <v>NN</v>
          </cell>
        </row>
        <row r="29">
          <cell r="A29">
            <v>27</v>
          </cell>
          <cell r="B29">
            <v>4968</v>
          </cell>
          <cell r="F29" t="str">
            <v>SAVSKA CESTA 18 B</v>
          </cell>
          <cell r="G29">
            <v>4000</v>
          </cell>
          <cell r="H29" t="str">
            <v>KRANJ</v>
          </cell>
          <cell r="I29" t="str">
            <v>2100-2212-108</v>
          </cell>
          <cell r="J29">
            <v>98</v>
          </cell>
          <cell r="K29">
            <v>2009</v>
          </cell>
          <cell r="L29" t="str">
            <v>SANACIJA BALKONA</v>
          </cell>
          <cell r="P29" t="str">
            <v>NN</v>
          </cell>
        </row>
        <row r="30">
          <cell r="A30">
            <v>28</v>
          </cell>
          <cell r="B30">
            <v>4969</v>
          </cell>
          <cell r="F30" t="str">
            <v>SAVSKA CESTA 18 C</v>
          </cell>
          <cell r="G30">
            <v>4000</v>
          </cell>
          <cell r="H30" t="str">
            <v>KRANJ</v>
          </cell>
          <cell r="I30" t="str">
            <v>2100-2212-1</v>
          </cell>
          <cell r="J30">
            <v>1</v>
          </cell>
          <cell r="K30">
            <v>2009</v>
          </cell>
          <cell r="L30" t="str">
            <v>SANACIJA BALKONA</v>
          </cell>
          <cell r="P30" t="str">
            <v>NN</v>
          </cell>
        </row>
        <row r="31">
          <cell r="A31">
            <v>29</v>
          </cell>
          <cell r="B31">
            <v>4972</v>
          </cell>
          <cell r="F31" t="str">
            <v>SAVSKA CESTA 18 C</v>
          </cell>
          <cell r="G31">
            <v>4000</v>
          </cell>
          <cell r="H31" t="str">
            <v>KRANJ</v>
          </cell>
          <cell r="I31" t="str">
            <v>2100-2212-9</v>
          </cell>
          <cell r="J31">
            <v>9</v>
          </cell>
          <cell r="K31">
            <v>2009</v>
          </cell>
          <cell r="L31" t="str">
            <v>SANACIJA BALKONA</v>
          </cell>
          <cell r="P31" t="str">
            <v>NN</v>
          </cell>
        </row>
        <row r="32">
          <cell r="A32">
            <v>30</v>
          </cell>
          <cell r="B32">
            <v>4974</v>
          </cell>
          <cell r="F32" t="str">
            <v>SAVSKA CESTA 18 C</v>
          </cell>
          <cell r="G32">
            <v>4000</v>
          </cell>
          <cell r="H32" t="str">
            <v>KRANJ</v>
          </cell>
          <cell r="I32" t="str">
            <v>2100-2212-12</v>
          </cell>
          <cell r="J32">
            <v>12</v>
          </cell>
          <cell r="K32">
            <v>2009</v>
          </cell>
          <cell r="L32" t="str">
            <v>SANACIJA BALKONA</v>
          </cell>
          <cell r="P32" t="str">
            <v>SN</v>
          </cell>
        </row>
        <row r="33">
          <cell r="A33">
            <v>31</v>
          </cell>
          <cell r="B33">
            <v>4975</v>
          </cell>
          <cell r="F33" t="str">
            <v>SAVSKA CESTA 18 C</v>
          </cell>
          <cell r="G33">
            <v>4000</v>
          </cell>
          <cell r="H33" t="str">
            <v>KRANJ</v>
          </cell>
          <cell r="I33" t="str">
            <v>2100-2212-13</v>
          </cell>
          <cell r="J33">
            <v>13</v>
          </cell>
          <cell r="K33">
            <v>2009</v>
          </cell>
          <cell r="L33" t="str">
            <v>SANACIJA BALKONA</v>
          </cell>
          <cell r="P33" t="str">
            <v>NN</v>
          </cell>
        </row>
        <row r="34">
          <cell r="A34">
            <v>32</v>
          </cell>
          <cell r="B34">
            <v>4976</v>
          </cell>
          <cell r="F34" t="str">
            <v>SAVSKA CESTA 18 C</v>
          </cell>
          <cell r="G34">
            <v>4000</v>
          </cell>
          <cell r="H34" t="str">
            <v>KRANJ</v>
          </cell>
          <cell r="I34" t="str">
            <v>2100-2212-21</v>
          </cell>
          <cell r="J34">
            <v>21</v>
          </cell>
          <cell r="K34">
            <v>2009</v>
          </cell>
          <cell r="L34" t="str">
            <v>SANACIJA BALKONA</v>
          </cell>
          <cell r="P34" t="str">
            <v>SN</v>
          </cell>
        </row>
        <row r="35">
          <cell r="A35">
            <v>33</v>
          </cell>
          <cell r="B35">
            <v>4977</v>
          </cell>
          <cell r="F35" t="str">
            <v>SAVSKA CESTA 18 C</v>
          </cell>
          <cell r="G35">
            <v>4000</v>
          </cell>
          <cell r="H35" t="str">
            <v>KRANJ</v>
          </cell>
          <cell r="I35" t="str">
            <v>2100-2212-22</v>
          </cell>
          <cell r="J35">
            <v>22</v>
          </cell>
          <cell r="K35">
            <v>2009</v>
          </cell>
          <cell r="L35" t="str">
            <v>SANACIJA BALKONA</v>
          </cell>
          <cell r="P35" t="str">
            <v>NN</v>
          </cell>
        </row>
        <row r="36">
          <cell r="A36">
            <v>34</v>
          </cell>
          <cell r="B36">
            <v>4978</v>
          </cell>
          <cell r="F36" t="str">
            <v>SAVSKA CESTA 18 C</v>
          </cell>
          <cell r="G36">
            <v>4000</v>
          </cell>
          <cell r="H36" t="str">
            <v>KRANJ</v>
          </cell>
          <cell r="I36" t="str">
            <v>2100-2212-23</v>
          </cell>
          <cell r="J36">
            <v>23</v>
          </cell>
          <cell r="K36">
            <v>2009</v>
          </cell>
          <cell r="L36" t="str">
            <v>SANACIJA BALKONA</v>
          </cell>
          <cell r="P36" t="str">
            <v>NN</v>
          </cell>
        </row>
        <row r="37">
          <cell r="A37">
            <v>35</v>
          </cell>
          <cell r="B37">
            <v>4979</v>
          </cell>
          <cell r="F37" t="str">
            <v>SAVSKA CESTA 18 C</v>
          </cell>
          <cell r="G37">
            <v>4000</v>
          </cell>
          <cell r="H37" t="str">
            <v>KRANJ</v>
          </cell>
          <cell r="I37" t="str">
            <v>2100-2212-24</v>
          </cell>
          <cell r="J37">
            <v>24</v>
          </cell>
          <cell r="K37">
            <v>2009</v>
          </cell>
          <cell r="L37" t="str">
            <v>SANACIJA BALKONA</v>
          </cell>
          <cell r="P37" t="str">
            <v>NN</v>
          </cell>
        </row>
        <row r="38">
          <cell r="A38">
            <v>36</v>
          </cell>
          <cell r="B38">
            <v>4980</v>
          </cell>
          <cell r="F38" t="str">
            <v>SAVSKA CESTA 18 C</v>
          </cell>
          <cell r="G38">
            <v>4000</v>
          </cell>
          <cell r="H38" t="str">
            <v>KRANJ</v>
          </cell>
          <cell r="I38" t="str">
            <v>2100-2212-26</v>
          </cell>
          <cell r="J38">
            <v>26</v>
          </cell>
          <cell r="K38">
            <v>2009</v>
          </cell>
          <cell r="L38" t="str">
            <v>SANACIJA BALKONA</v>
          </cell>
          <cell r="P38" t="str">
            <v>SN</v>
          </cell>
        </row>
        <row r="39">
          <cell r="A39">
            <v>37</v>
          </cell>
          <cell r="B39">
            <v>4981</v>
          </cell>
          <cell r="F39" t="str">
            <v>SAVSKA CESTA 18 C</v>
          </cell>
          <cell r="G39">
            <v>4000</v>
          </cell>
          <cell r="H39" t="str">
            <v>KRANJ</v>
          </cell>
          <cell r="I39" t="str">
            <v>2100-2212-27</v>
          </cell>
          <cell r="J39">
            <v>27</v>
          </cell>
          <cell r="K39">
            <v>2009</v>
          </cell>
          <cell r="L39" t="str">
            <v>SANACIJA BALKONA</v>
          </cell>
          <cell r="P39" t="str">
            <v>SN</v>
          </cell>
        </row>
        <row r="40">
          <cell r="A40">
            <v>38</v>
          </cell>
          <cell r="B40">
            <v>4982</v>
          </cell>
          <cell r="F40" t="str">
            <v>SAVSKA CESTA 18 C</v>
          </cell>
          <cell r="G40">
            <v>4000</v>
          </cell>
          <cell r="H40" t="str">
            <v>KRANJ</v>
          </cell>
          <cell r="I40" t="str">
            <v>2100-2212-36</v>
          </cell>
          <cell r="J40">
            <v>36</v>
          </cell>
          <cell r="K40">
            <v>2009</v>
          </cell>
          <cell r="L40" t="str">
            <v>SANACIJA BALKONA</v>
          </cell>
          <cell r="P40" t="str">
            <v>NN</v>
          </cell>
        </row>
        <row r="41">
          <cell r="A41">
            <v>39</v>
          </cell>
          <cell r="B41">
            <v>4983</v>
          </cell>
          <cell r="F41" t="str">
            <v>SAVSKA CESTA 18 C</v>
          </cell>
          <cell r="G41">
            <v>4000</v>
          </cell>
          <cell r="H41" t="str">
            <v>KRANJ</v>
          </cell>
          <cell r="I41" t="str">
            <v>2100-2212-37</v>
          </cell>
          <cell r="J41">
            <v>37</v>
          </cell>
          <cell r="K41">
            <v>2009</v>
          </cell>
          <cell r="L41" t="str">
            <v>SANACIJA BALKONA</v>
          </cell>
          <cell r="P41" t="str">
            <v>NN</v>
          </cell>
        </row>
        <row r="42">
          <cell r="A42">
            <v>40</v>
          </cell>
          <cell r="B42">
            <v>4985</v>
          </cell>
          <cell r="F42" t="str">
            <v>SAVSKA CESTA 18 C</v>
          </cell>
          <cell r="G42">
            <v>4000</v>
          </cell>
          <cell r="H42" t="str">
            <v>KRANJ</v>
          </cell>
          <cell r="I42" t="str">
            <v>2100-2212-41</v>
          </cell>
          <cell r="J42">
            <v>41</v>
          </cell>
          <cell r="K42">
            <v>2009</v>
          </cell>
          <cell r="L42" t="str">
            <v>SANACIJA BALKONA</v>
          </cell>
          <cell r="P42" t="str">
            <v>NN</v>
          </cell>
        </row>
        <row r="43">
          <cell r="A43">
            <v>41</v>
          </cell>
          <cell r="B43">
            <v>4986</v>
          </cell>
          <cell r="F43" t="str">
            <v>SAVSKA CESTA 18 C</v>
          </cell>
          <cell r="G43">
            <v>4000</v>
          </cell>
          <cell r="H43" t="str">
            <v>KRANJ</v>
          </cell>
          <cell r="I43" t="str">
            <v>2100-2212-42</v>
          </cell>
          <cell r="J43">
            <v>42</v>
          </cell>
          <cell r="K43">
            <v>2009</v>
          </cell>
          <cell r="L43" t="str">
            <v>SANACIJA BALKONA</v>
          </cell>
          <cell r="P43" t="str">
            <v>NN</v>
          </cell>
        </row>
        <row r="44">
          <cell r="A44">
            <v>42</v>
          </cell>
          <cell r="B44">
            <v>4987</v>
          </cell>
          <cell r="F44" t="str">
            <v>SAVSKA CESTA 18 C</v>
          </cell>
          <cell r="G44">
            <v>4000</v>
          </cell>
          <cell r="H44" t="str">
            <v>KRANJ</v>
          </cell>
          <cell r="I44" t="str">
            <v>2100-2212-43</v>
          </cell>
          <cell r="J44">
            <v>43</v>
          </cell>
          <cell r="K44">
            <v>2009</v>
          </cell>
          <cell r="L44" t="str">
            <v>SANACIJA BALKONA</v>
          </cell>
          <cell r="P44" t="str">
            <v>NN</v>
          </cell>
        </row>
        <row r="45">
          <cell r="A45">
            <v>43</v>
          </cell>
          <cell r="B45">
            <v>4988</v>
          </cell>
          <cell r="F45" t="str">
            <v>SAVSKA CESTA 18 C</v>
          </cell>
          <cell r="G45">
            <v>4000</v>
          </cell>
          <cell r="H45" t="str">
            <v>KRANJ</v>
          </cell>
          <cell r="I45" t="str">
            <v>2100-2212-48</v>
          </cell>
          <cell r="J45">
            <v>48</v>
          </cell>
          <cell r="K45">
            <v>2009</v>
          </cell>
          <cell r="L45" t="str">
            <v>SANACIJA BALKONA</v>
          </cell>
          <cell r="P45" t="str">
            <v>SN</v>
          </cell>
        </row>
        <row r="46">
          <cell r="A46">
            <v>44</v>
          </cell>
          <cell r="B46">
            <v>4989</v>
          </cell>
          <cell r="F46" t="str">
            <v>SAVSKA CESTA 18 C</v>
          </cell>
          <cell r="G46">
            <v>4000</v>
          </cell>
          <cell r="H46" t="str">
            <v>KRANJ</v>
          </cell>
          <cell r="I46" t="str">
            <v>2100-2212-49</v>
          </cell>
          <cell r="J46">
            <v>49</v>
          </cell>
          <cell r="K46">
            <v>2009</v>
          </cell>
          <cell r="L46" t="str">
            <v>SANACIJA BALKONA</v>
          </cell>
          <cell r="P46" t="str">
            <v>NN</v>
          </cell>
        </row>
        <row r="47">
          <cell r="A47">
            <v>45</v>
          </cell>
          <cell r="B47">
            <v>4990</v>
          </cell>
          <cell r="F47" t="str">
            <v>SAVSKA CESTA 18 C</v>
          </cell>
          <cell r="G47">
            <v>4000</v>
          </cell>
          <cell r="H47" t="str">
            <v>KRANJ</v>
          </cell>
          <cell r="I47" t="str">
            <v>2100-2212-50</v>
          </cell>
          <cell r="J47">
            <v>50</v>
          </cell>
          <cell r="K47">
            <v>2009</v>
          </cell>
          <cell r="L47" t="str">
            <v>SANACIJA BALKONA</v>
          </cell>
          <cell r="P47" t="str">
            <v>SN</v>
          </cell>
        </row>
        <row r="48">
          <cell r="A48">
            <v>46</v>
          </cell>
          <cell r="B48">
            <v>4991</v>
          </cell>
          <cell r="F48" t="str">
            <v>SAVSKA CESTA 18 C</v>
          </cell>
          <cell r="G48">
            <v>4000</v>
          </cell>
          <cell r="H48" t="str">
            <v>KRANJ</v>
          </cell>
          <cell r="I48" t="str">
            <v>2100-2212-51</v>
          </cell>
          <cell r="J48">
            <v>51</v>
          </cell>
          <cell r="K48">
            <v>2009</v>
          </cell>
          <cell r="L48" t="str">
            <v>SANACIJA BALKONA</v>
          </cell>
          <cell r="P48" t="str">
            <v>SN</v>
          </cell>
        </row>
        <row r="49">
          <cell r="A49">
            <v>47</v>
          </cell>
          <cell r="B49">
            <v>4992</v>
          </cell>
          <cell r="F49" t="str">
            <v>SAVSKA CESTA 18 C</v>
          </cell>
          <cell r="G49">
            <v>4000</v>
          </cell>
          <cell r="H49" t="str">
            <v>KRANJ</v>
          </cell>
          <cell r="I49" t="str">
            <v>2100-2212-55</v>
          </cell>
          <cell r="J49">
            <v>55</v>
          </cell>
          <cell r="K49">
            <v>2009</v>
          </cell>
          <cell r="L49" t="str">
            <v>1X MENJAVA NOTRANJIH VRAT - UDRTINA OD VSELITVE, SANACIJA BALKONA</v>
          </cell>
          <cell r="P49" t="str">
            <v>NN</v>
          </cell>
        </row>
        <row r="50">
          <cell r="A50">
            <v>48</v>
          </cell>
          <cell r="B50">
            <v>4994</v>
          </cell>
          <cell r="F50" t="str">
            <v>VILHARJEVA ULICA 48</v>
          </cell>
          <cell r="G50">
            <v>6257</v>
          </cell>
          <cell r="H50" t="str">
            <v>PIVKA</v>
          </cell>
          <cell r="I50" t="str">
            <v>2501-950-3</v>
          </cell>
          <cell r="J50">
            <v>22</v>
          </cell>
          <cell r="K50">
            <v>2008</v>
          </cell>
          <cell r="L50" t="str">
            <v>SANACIJA BALKONA</v>
          </cell>
          <cell r="P50" t="str">
            <v>NN</v>
          </cell>
        </row>
        <row r="51">
          <cell r="A51">
            <v>49</v>
          </cell>
          <cell r="B51">
            <v>4996</v>
          </cell>
          <cell r="F51" t="str">
            <v>VILHARJEVA ULICA 56</v>
          </cell>
          <cell r="G51">
            <v>6257</v>
          </cell>
          <cell r="H51" t="str">
            <v>PIVKA</v>
          </cell>
          <cell r="I51" t="str">
            <v>2501-950-1</v>
          </cell>
          <cell r="J51">
            <v>24</v>
          </cell>
          <cell r="K51">
            <v>2008</v>
          </cell>
          <cell r="L51" t="str">
            <v>SANACIJA BALKONA</v>
          </cell>
          <cell r="P51" t="str">
            <v>SN</v>
          </cell>
        </row>
        <row r="52">
          <cell r="A52">
            <v>50</v>
          </cell>
          <cell r="B52">
            <v>4997</v>
          </cell>
          <cell r="F52" t="str">
            <v>VILHARJEVA ULICA 50</v>
          </cell>
          <cell r="G52">
            <v>6257</v>
          </cell>
          <cell r="H52" t="str">
            <v>PIVKA</v>
          </cell>
          <cell r="I52" t="str">
            <v>2501-950-4</v>
          </cell>
          <cell r="J52">
            <v>25</v>
          </cell>
          <cell r="K52">
            <v>2008</v>
          </cell>
          <cell r="L52" t="str">
            <v>SANACIJA BALKONA</v>
          </cell>
          <cell r="P52" t="str">
            <v>SN</v>
          </cell>
        </row>
        <row r="53">
          <cell r="A53">
            <v>51</v>
          </cell>
          <cell r="B53">
            <v>5043</v>
          </cell>
          <cell r="F53" t="str">
            <v>SAVSKA CESTA 18 C</v>
          </cell>
          <cell r="G53">
            <v>4000</v>
          </cell>
          <cell r="H53" t="str">
            <v>KRANJ</v>
          </cell>
          <cell r="I53" t="str">
            <v>2100-2212-15</v>
          </cell>
          <cell r="J53">
            <v>15</v>
          </cell>
          <cell r="K53">
            <v>2009</v>
          </cell>
          <cell r="L53" t="str">
            <v>SANACIJA BALKONA</v>
          </cell>
          <cell r="P53" t="str">
            <v>SN</v>
          </cell>
        </row>
        <row r="54">
          <cell r="A54">
            <v>52</v>
          </cell>
          <cell r="B54">
            <v>5044</v>
          </cell>
          <cell r="F54" t="str">
            <v>SAVSKA CESTA 18 C</v>
          </cell>
          <cell r="G54">
            <v>4000</v>
          </cell>
          <cell r="H54" t="str">
            <v>KRANJ</v>
          </cell>
          <cell r="I54" t="str">
            <v>2100-2212-16</v>
          </cell>
          <cell r="J54">
            <v>16</v>
          </cell>
          <cell r="K54">
            <v>2009</v>
          </cell>
          <cell r="L54" t="str">
            <v>SANACIJA BALKONA</v>
          </cell>
          <cell r="P54" t="str">
            <v>NN</v>
          </cell>
        </row>
        <row r="55">
          <cell r="A55">
            <v>53</v>
          </cell>
          <cell r="B55">
            <v>5045</v>
          </cell>
          <cell r="F55" t="str">
            <v>SAVSKA CESTA 18 C</v>
          </cell>
          <cell r="G55">
            <v>4000</v>
          </cell>
          <cell r="H55" t="str">
            <v>KRANJ</v>
          </cell>
          <cell r="I55" t="str">
            <v>2100-2212-19</v>
          </cell>
          <cell r="J55">
            <v>19</v>
          </cell>
          <cell r="K55">
            <v>2009</v>
          </cell>
          <cell r="L55" t="str">
            <v>SANACIJA BALKONA</v>
          </cell>
          <cell r="P55" t="str">
            <v>SN</v>
          </cell>
        </row>
        <row r="56">
          <cell r="A56">
            <v>54</v>
          </cell>
          <cell r="B56">
            <v>5046</v>
          </cell>
          <cell r="F56" t="str">
            <v>SAVSKA CESTA 18 C</v>
          </cell>
          <cell r="G56">
            <v>4000</v>
          </cell>
          <cell r="H56" t="str">
            <v>KRANJ</v>
          </cell>
          <cell r="I56" t="str">
            <v>2100-2212-29</v>
          </cell>
          <cell r="J56">
            <v>29</v>
          </cell>
          <cell r="K56">
            <v>2009</v>
          </cell>
          <cell r="L56" t="str">
            <v>SANACIJA BALKONA</v>
          </cell>
          <cell r="P56" t="str">
            <v>NN</v>
          </cell>
        </row>
        <row r="57">
          <cell r="A57">
            <v>55</v>
          </cell>
          <cell r="B57">
            <v>5047</v>
          </cell>
          <cell r="F57" t="str">
            <v>SAVSKA CESTA 18 C</v>
          </cell>
          <cell r="G57">
            <v>4000</v>
          </cell>
          <cell r="H57" t="str">
            <v>KRANJ</v>
          </cell>
          <cell r="I57" t="str">
            <v>2100-2212-33</v>
          </cell>
          <cell r="J57">
            <v>33</v>
          </cell>
          <cell r="K57">
            <v>2009</v>
          </cell>
          <cell r="L57" t="str">
            <v>SANACIJA BALKONA</v>
          </cell>
          <cell r="P57" t="str">
            <v>SN</v>
          </cell>
        </row>
        <row r="58">
          <cell r="A58">
            <v>56</v>
          </cell>
          <cell r="B58">
            <v>5048</v>
          </cell>
          <cell r="F58" t="str">
            <v>SAVSKA CESTA 18 C</v>
          </cell>
          <cell r="G58">
            <v>4000</v>
          </cell>
          <cell r="H58" t="str">
            <v>KRANJ</v>
          </cell>
          <cell r="I58" t="str">
            <v>2100-2212-35</v>
          </cell>
          <cell r="J58">
            <v>35</v>
          </cell>
          <cell r="K58">
            <v>2009</v>
          </cell>
          <cell r="L58" t="str">
            <v>SANACIJA BALKONA</v>
          </cell>
          <cell r="P58" t="str">
            <v>NN</v>
          </cell>
        </row>
        <row r="59">
          <cell r="A59">
            <v>57</v>
          </cell>
          <cell r="B59">
            <v>5049</v>
          </cell>
          <cell r="F59" t="str">
            <v>SAVSKA CESTA 18 C</v>
          </cell>
          <cell r="G59">
            <v>4000</v>
          </cell>
          <cell r="H59" t="str">
            <v>KRANJ</v>
          </cell>
          <cell r="I59" t="str">
            <v>2100-2212-44</v>
          </cell>
          <cell r="J59">
            <v>44</v>
          </cell>
          <cell r="K59">
            <v>2009</v>
          </cell>
          <cell r="L59" t="str">
            <v>MENJAVA ZAVES BALKON, SANACIJA BALKONA</v>
          </cell>
          <cell r="P59" t="str">
            <v>SN</v>
          </cell>
        </row>
        <row r="60">
          <cell r="A60">
            <v>58</v>
          </cell>
          <cell r="B60">
            <v>5050</v>
          </cell>
          <cell r="F60" t="str">
            <v>SAVSKA CESTA 18 C</v>
          </cell>
          <cell r="G60">
            <v>4000</v>
          </cell>
          <cell r="H60" t="str">
            <v>KRANJ</v>
          </cell>
          <cell r="I60" t="str">
            <v>2100-2212-57</v>
          </cell>
          <cell r="J60">
            <v>57</v>
          </cell>
          <cell r="K60">
            <v>2009</v>
          </cell>
          <cell r="L60" t="str">
            <v>MENJAVA ZAVES BALKON, SANACIJA BALKONA</v>
          </cell>
          <cell r="P60" t="str">
            <v>SN</v>
          </cell>
        </row>
        <row r="61">
          <cell r="A61">
            <v>59</v>
          </cell>
          <cell r="B61">
            <v>5051</v>
          </cell>
          <cell r="F61" t="str">
            <v>SAVSKA CESTA 18 C</v>
          </cell>
          <cell r="G61">
            <v>4000</v>
          </cell>
          <cell r="H61" t="str">
            <v>KRANJ</v>
          </cell>
          <cell r="I61" t="str">
            <v>2100-2212-58</v>
          </cell>
          <cell r="J61">
            <v>58</v>
          </cell>
          <cell r="K61">
            <v>2009</v>
          </cell>
          <cell r="L61" t="str">
            <v>MENJAVA ZAVES BALKON, SANACIJA BALKONA</v>
          </cell>
          <cell r="P61" t="str">
            <v>NN</v>
          </cell>
        </row>
        <row r="62">
          <cell r="A62">
            <v>60</v>
          </cell>
          <cell r="B62">
            <v>5052</v>
          </cell>
          <cell r="F62" t="str">
            <v>SAVSKA CESTA 18 C</v>
          </cell>
          <cell r="G62">
            <v>4000</v>
          </cell>
          <cell r="H62" t="str">
            <v>KRANJ</v>
          </cell>
          <cell r="I62" t="str">
            <v>2100-2212-62</v>
          </cell>
          <cell r="J62">
            <v>62</v>
          </cell>
          <cell r="K62">
            <v>2009</v>
          </cell>
          <cell r="L62" t="str">
            <v>SANACIJA BALKONA</v>
          </cell>
          <cell r="P62" t="str">
            <v>NN</v>
          </cell>
        </row>
        <row r="63">
          <cell r="A63">
            <v>61</v>
          </cell>
          <cell r="B63">
            <v>5053</v>
          </cell>
          <cell r="F63" t="str">
            <v>SAVSKA CESTA 18 C</v>
          </cell>
          <cell r="G63">
            <v>4000</v>
          </cell>
          <cell r="H63" t="str">
            <v>KRANJ</v>
          </cell>
          <cell r="I63" t="str">
            <v>2100-2212-63</v>
          </cell>
          <cell r="J63">
            <v>63</v>
          </cell>
          <cell r="K63">
            <v>2009</v>
          </cell>
          <cell r="L63" t="str">
            <v>SANACIJA BALKONA</v>
          </cell>
          <cell r="P63" t="str">
            <v>NN</v>
          </cell>
        </row>
        <row r="64">
          <cell r="A64">
            <v>62</v>
          </cell>
          <cell r="B64">
            <v>5054</v>
          </cell>
          <cell r="F64" t="str">
            <v>SAVSKA CESTA 18 C</v>
          </cell>
          <cell r="G64">
            <v>4000</v>
          </cell>
          <cell r="H64" t="str">
            <v>KRANJ</v>
          </cell>
          <cell r="I64" t="str">
            <v>2100-2212-64</v>
          </cell>
          <cell r="J64">
            <v>64</v>
          </cell>
          <cell r="K64">
            <v>2009</v>
          </cell>
          <cell r="L64" t="str">
            <v>SANACIJA BALKONA</v>
          </cell>
          <cell r="P64" t="str">
            <v>NN</v>
          </cell>
        </row>
        <row r="65">
          <cell r="A65">
            <v>63</v>
          </cell>
          <cell r="B65">
            <v>5055</v>
          </cell>
          <cell r="F65" t="str">
            <v>SAVSKA CESTA 18 B</v>
          </cell>
          <cell r="G65">
            <v>4000</v>
          </cell>
          <cell r="H65" t="str">
            <v>KRANJ</v>
          </cell>
          <cell r="I65" t="str">
            <v>2100-2212-83</v>
          </cell>
          <cell r="J65">
            <v>73</v>
          </cell>
          <cell r="K65">
            <v>2009</v>
          </cell>
          <cell r="L65" t="str">
            <v>SANACIJA BALKONA</v>
          </cell>
          <cell r="P65" t="str">
            <v>NN</v>
          </cell>
        </row>
        <row r="66">
          <cell r="A66">
            <v>64</v>
          </cell>
          <cell r="B66">
            <v>5059</v>
          </cell>
          <cell r="F66" t="str">
            <v>SAVSKA CESTA 18 B</v>
          </cell>
          <cell r="G66">
            <v>4000</v>
          </cell>
          <cell r="H66" t="str">
            <v>KRANJ</v>
          </cell>
          <cell r="I66" t="str">
            <v>2100-2212-93</v>
          </cell>
          <cell r="J66">
            <v>83</v>
          </cell>
          <cell r="K66">
            <v>2009</v>
          </cell>
          <cell r="L66" t="str">
            <v>SANACIJA BALKONA</v>
          </cell>
          <cell r="P66" t="str">
            <v>SN</v>
          </cell>
        </row>
        <row r="67">
          <cell r="A67">
            <v>65</v>
          </cell>
          <cell r="B67">
            <v>5061</v>
          </cell>
          <cell r="F67" t="str">
            <v>SAVSKA CESTA 18 B</v>
          </cell>
          <cell r="G67">
            <v>4000</v>
          </cell>
          <cell r="H67" t="str">
            <v>KRANJ</v>
          </cell>
          <cell r="I67" t="str">
            <v>2100-2212-87</v>
          </cell>
          <cell r="J67">
            <v>77</v>
          </cell>
          <cell r="K67">
            <v>2009</v>
          </cell>
          <cell r="L67" t="str">
            <v>SANACIJA BALKONA</v>
          </cell>
          <cell r="P67" t="str">
            <v>NN</v>
          </cell>
        </row>
        <row r="68">
          <cell r="A68">
            <v>66</v>
          </cell>
          <cell r="B68">
            <v>5062</v>
          </cell>
          <cell r="F68" t="str">
            <v>SAVSKA CESTA 18 B</v>
          </cell>
          <cell r="G68">
            <v>4000</v>
          </cell>
          <cell r="H68" t="str">
            <v>KRANJ</v>
          </cell>
          <cell r="I68" t="str">
            <v>2100-2212-85</v>
          </cell>
          <cell r="J68">
            <v>75</v>
          </cell>
          <cell r="K68">
            <v>2009</v>
          </cell>
          <cell r="L68" t="str">
            <v>SANACIJA BALKONA</v>
          </cell>
          <cell r="P68" t="str">
            <v>NN</v>
          </cell>
        </row>
        <row r="69">
          <cell r="A69">
            <v>67</v>
          </cell>
          <cell r="B69">
            <v>5063</v>
          </cell>
          <cell r="F69" t="str">
            <v>SAVSKA CESTA 18 B</v>
          </cell>
          <cell r="G69">
            <v>4000</v>
          </cell>
          <cell r="H69" t="str">
            <v>KRANJ</v>
          </cell>
          <cell r="I69" t="str">
            <v>2100-2212-84</v>
          </cell>
          <cell r="J69">
            <v>74</v>
          </cell>
          <cell r="K69">
            <v>2009</v>
          </cell>
          <cell r="L69" t="str">
            <v>SANACIJA BALKONA</v>
          </cell>
          <cell r="P69" t="str">
            <v>NN</v>
          </cell>
        </row>
        <row r="70">
          <cell r="A70">
            <v>68</v>
          </cell>
          <cell r="B70">
            <v>5064</v>
          </cell>
          <cell r="F70" t="str">
            <v>SAVSKA CESTA 18 B</v>
          </cell>
          <cell r="G70">
            <v>4000</v>
          </cell>
          <cell r="H70" t="str">
            <v>KRANJ</v>
          </cell>
          <cell r="I70" t="str">
            <v>2100-2212-102</v>
          </cell>
          <cell r="J70">
            <v>92</v>
          </cell>
          <cell r="K70">
            <v>2009</v>
          </cell>
          <cell r="L70" t="str">
            <v>SANACIJA BALKONA</v>
          </cell>
          <cell r="P70" t="str">
            <v>NN</v>
          </cell>
        </row>
        <row r="71">
          <cell r="A71">
            <v>69</v>
          </cell>
          <cell r="B71">
            <v>5065</v>
          </cell>
          <cell r="F71" t="str">
            <v>SAVSKA CESTA 18 B</v>
          </cell>
          <cell r="G71">
            <v>4000</v>
          </cell>
          <cell r="H71" t="str">
            <v>KRANJ</v>
          </cell>
          <cell r="I71" t="str">
            <v>2100-2212-97</v>
          </cell>
          <cell r="J71">
            <v>87</v>
          </cell>
          <cell r="K71">
            <v>2009</v>
          </cell>
          <cell r="L71" t="str">
            <v>SANACIJA BALKONA</v>
          </cell>
          <cell r="P71" t="str">
            <v>SN</v>
          </cell>
        </row>
        <row r="72">
          <cell r="A72">
            <v>70</v>
          </cell>
          <cell r="B72">
            <v>5066</v>
          </cell>
          <cell r="F72" t="str">
            <v>SAVSKA CESTA 18 B</v>
          </cell>
          <cell r="G72">
            <v>4000</v>
          </cell>
          <cell r="H72" t="str">
            <v>KRANJ</v>
          </cell>
          <cell r="I72" t="str">
            <v>2100-2212-95</v>
          </cell>
          <cell r="J72">
            <v>85</v>
          </cell>
          <cell r="K72">
            <v>2009</v>
          </cell>
          <cell r="L72" t="str">
            <v>SANACIJA BALKONA</v>
          </cell>
          <cell r="P72" t="str">
            <v>SN</v>
          </cell>
        </row>
        <row r="73">
          <cell r="A73">
            <v>71</v>
          </cell>
          <cell r="B73">
            <v>5067</v>
          </cell>
          <cell r="F73" t="str">
            <v>SAVSKA CESTA 18 B</v>
          </cell>
          <cell r="G73">
            <v>4000</v>
          </cell>
          <cell r="H73" t="str">
            <v>KRANJ</v>
          </cell>
          <cell r="I73" t="str">
            <v>2100-2212-94</v>
          </cell>
          <cell r="J73">
            <v>84</v>
          </cell>
          <cell r="K73">
            <v>2009</v>
          </cell>
          <cell r="L73" t="str">
            <v>SANACIJA BALKONA</v>
          </cell>
          <cell r="P73" t="str">
            <v>SN</v>
          </cell>
        </row>
      </sheetData>
      <sheetData sheetId="2">
        <row r="19">
          <cell r="F19">
            <v>0</v>
          </cell>
        </row>
      </sheetData>
      <sheetData sheetId="3">
        <row r="19">
          <cell r="F19">
            <v>0</v>
          </cell>
        </row>
      </sheetData>
      <sheetData sheetId="4">
        <row r="19">
          <cell r="F19">
            <v>0</v>
          </cell>
        </row>
      </sheetData>
      <sheetData sheetId="5">
        <row r="19">
          <cell r="F19">
            <v>0</v>
          </cell>
        </row>
      </sheetData>
      <sheetData sheetId="6">
        <row r="19">
          <cell r="F19">
            <v>0</v>
          </cell>
        </row>
      </sheetData>
      <sheetData sheetId="7">
        <row r="19">
          <cell r="F19">
            <v>0</v>
          </cell>
        </row>
      </sheetData>
      <sheetData sheetId="8">
        <row r="19">
          <cell r="F19">
            <v>0</v>
          </cell>
        </row>
      </sheetData>
      <sheetData sheetId="9">
        <row r="19">
          <cell r="F19">
            <v>0</v>
          </cell>
        </row>
      </sheetData>
      <sheetData sheetId="10">
        <row r="19">
          <cell r="F19">
            <v>0</v>
          </cell>
        </row>
      </sheetData>
      <sheetData sheetId="11">
        <row r="19">
          <cell r="F19">
            <v>0</v>
          </cell>
        </row>
      </sheetData>
      <sheetData sheetId="12">
        <row r="19">
          <cell r="F19">
            <v>0</v>
          </cell>
        </row>
      </sheetData>
      <sheetData sheetId="13">
        <row r="19">
          <cell r="F19">
            <v>0</v>
          </cell>
        </row>
      </sheetData>
      <sheetData sheetId="14">
        <row r="19">
          <cell r="F19">
            <v>0</v>
          </cell>
        </row>
      </sheetData>
      <sheetData sheetId="15">
        <row r="19">
          <cell r="F19">
            <v>0</v>
          </cell>
        </row>
      </sheetData>
      <sheetData sheetId="16">
        <row r="19">
          <cell r="F19">
            <v>0</v>
          </cell>
        </row>
      </sheetData>
      <sheetData sheetId="17">
        <row r="19">
          <cell r="F19">
            <v>0</v>
          </cell>
        </row>
      </sheetData>
      <sheetData sheetId="18">
        <row r="19">
          <cell r="F19">
            <v>0</v>
          </cell>
        </row>
      </sheetData>
      <sheetData sheetId="19">
        <row r="19">
          <cell r="F19">
            <v>0</v>
          </cell>
        </row>
      </sheetData>
      <sheetData sheetId="20">
        <row r="19">
          <cell r="F19">
            <v>0</v>
          </cell>
        </row>
      </sheetData>
      <sheetData sheetId="21">
        <row r="19">
          <cell r="F19">
            <v>0</v>
          </cell>
        </row>
      </sheetData>
      <sheetData sheetId="22">
        <row r="19">
          <cell r="F19">
            <v>0</v>
          </cell>
        </row>
      </sheetData>
      <sheetData sheetId="23">
        <row r="19">
          <cell r="F19">
            <v>0</v>
          </cell>
        </row>
      </sheetData>
      <sheetData sheetId="24">
        <row r="19">
          <cell r="F19">
            <v>0</v>
          </cell>
        </row>
      </sheetData>
      <sheetData sheetId="25">
        <row r="19">
          <cell r="F19">
            <v>0</v>
          </cell>
        </row>
      </sheetData>
      <sheetData sheetId="26">
        <row r="19">
          <cell r="F19">
            <v>0</v>
          </cell>
        </row>
      </sheetData>
      <sheetData sheetId="27">
        <row r="19">
          <cell r="F19">
            <v>0</v>
          </cell>
        </row>
      </sheetData>
      <sheetData sheetId="28">
        <row r="19">
          <cell r="F19">
            <v>0</v>
          </cell>
        </row>
      </sheetData>
      <sheetData sheetId="29">
        <row r="19">
          <cell r="F19">
            <v>0</v>
          </cell>
        </row>
      </sheetData>
      <sheetData sheetId="30">
        <row r="19">
          <cell r="F19">
            <v>0</v>
          </cell>
        </row>
      </sheetData>
      <sheetData sheetId="31">
        <row r="19">
          <cell r="F19">
            <v>0</v>
          </cell>
        </row>
      </sheetData>
      <sheetData sheetId="32">
        <row r="19">
          <cell r="F19">
            <v>0</v>
          </cell>
        </row>
      </sheetData>
      <sheetData sheetId="33">
        <row r="19">
          <cell r="F19">
            <v>0</v>
          </cell>
        </row>
      </sheetData>
      <sheetData sheetId="34">
        <row r="19">
          <cell r="F19">
            <v>0</v>
          </cell>
        </row>
      </sheetData>
      <sheetData sheetId="35">
        <row r="19">
          <cell r="F19">
            <v>0</v>
          </cell>
        </row>
      </sheetData>
      <sheetData sheetId="36">
        <row r="19">
          <cell r="F19">
            <v>0</v>
          </cell>
        </row>
      </sheetData>
      <sheetData sheetId="37">
        <row r="19">
          <cell r="F19">
            <v>0</v>
          </cell>
        </row>
      </sheetData>
      <sheetData sheetId="38">
        <row r="19">
          <cell r="F19">
            <v>0</v>
          </cell>
        </row>
      </sheetData>
      <sheetData sheetId="39">
        <row r="19">
          <cell r="F19">
            <v>0</v>
          </cell>
        </row>
      </sheetData>
      <sheetData sheetId="40">
        <row r="19">
          <cell r="F19">
            <v>0</v>
          </cell>
        </row>
      </sheetData>
      <sheetData sheetId="41">
        <row r="19">
          <cell r="F19">
            <v>0</v>
          </cell>
        </row>
      </sheetData>
      <sheetData sheetId="42">
        <row r="19">
          <cell r="F19">
            <v>0</v>
          </cell>
        </row>
      </sheetData>
      <sheetData sheetId="43">
        <row r="19">
          <cell r="F19">
            <v>0</v>
          </cell>
        </row>
      </sheetData>
      <sheetData sheetId="44">
        <row r="19">
          <cell r="F19">
            <v>0</v>
          </cell>
        </row>
      </sheetData>
      <sheetData sheetId="45">
        <row r="19">
          <cell r="F19">
            <v>0</v>
          </cell>
        </row>
      </sheetData>
      <sheetData sheetId="46">
        <row r="19">
          <cell r="F19">
            <v>0</v>
          </cell>
        </row>
      </sheetData>
      <sheetData sheetId="47">
        <row r="19">
          <cell r="F19">
            <v>0</v>
          </cell>
        </row>
      </sheetData>
      <sheetData sheetId="48">
        <row r="19">
          <cell r="F19">
            <v>0</v>
          </cell>
        </row>
      </sheetData>
      <sheetData sheetId="49">
        <row r="19">
          <cell r="F19">
            <v>0</v>
          </cell>
        </row>
      </sheetData>
      <sheetData sheetId="50">
        <row r="19">
          <cell r="F19">
            <v>0</v>
          </cell>
        </row>
      </sheetData>
      <sheetData sheetId="51">
        <row r="19">
          <cell r="F19">
            <v>0</v>
          </cell>
        </row>
      </sheetData>
      <sheetData sheetId="52">
        <row r="19">
          <cell r="F19">
            <v>0</v>
          </cell>
        </row>
      </sheetData>
      <sheetData sheetId="53">
        <row r="19">
          <cell r="F19">
            <v>0</v>
          </cell>
        </row>
      </sheetData>
      <sheetData sheetId="54">
        <row r="19">
          <cell r="F19">
            <v>0</v>
          </cell>
        </row>
      </sheetData>
      <sheetData sheetId="55">
        <row r="19">
          <cell r="F19">
            <v>0</v>
          </cell>
        </row>
      </sheetData>
      <sheetData sheetId="56">
        <row r="19">
          <cell r="F19">
            <v>0</v>
          </cell>
        </row>
      </sheetData>
      <sheetData sheetId="57">
        <row r="19">
          <cell r="F19">
            <v>0</v>
          </cell>
        </row>
      </sheetData>
      <sheetData sheetId="58">
        <row r="19">
          <cell r="F19">
            <v>0</v>
          </cell>
        </row>
      </sheetData>
      <sheetData sheetId="59">
        <row r="19">
          <cell r="F19">
            <v>0</v>
          </cell>
        </row>
      </sheetData>
      <sheetData sheetId="60">
        <row r="19">
          <cell r="F19">
            <v>0</v>
          </cell>
        </row>
      </sheetData>
      <sheetData sheetId="61">
        <row r="19">
          <cell r="F19">
            <v>0</v>
          </cell>
        </row>
      </sheetData>
      <sheetData sheetId="62">
        <row r="19">
          <cell r="F19">
            <v>0</v>
          </cell>
        </row>
      </sheetData>
      <sheetData sheetId="63">
        <row r="19">
          <cell r="F19">
            <v>0</v>
          </cell>
        </row>
      </sheetData>
      <sheetData sheetId="64">
        <row r="19">
          <cell r="F19">
            <v>0</v>
          </cell>
        </row>
      </sheetData>
      <sheetData sheetId="65">
        <row r="19">
          <cell r="F19">
            <v>0</v>
          </cell>
        </row>
      </sheetData>
      <sheetData sheetId="66">
        <row r="19">
          <cell r="F19">
            <v>0</v>
          </cell>
        </row>
      </sheetData>
      <sheetData sheetId="67">
        <row r="19">
          <cell r="F19">
            <v>0</v>
          </cell>
        </row>
      </sheetData>
      <sheetData sheetId="68">
        <row r="19">
          <cell r="F19">
            <v>0</v>
          </cell>
        </row>
      </sheetData>
      <sheetData sheetId="69">
        <row r="19">
          <cell r="F19">
            <v>0</v>
          </cell>
        </row>
      </sheetData>
      <sheetData sheetId="70">
        <row r="19">
          <cell r="F19">
            <v>0</v>
          </cell>
        </row>
      </sheetData>
      <sheetData sheetId="71">
        <row r="19">
          <cell r="F19">
            <v>0</v>
          </cell>
        </row>
      </sheetData>
      <sheetData sheetId="72">
        <row r="19">
          <cell r="F19">
            <v>0</v>
          </cell>
        </row>
      </sheetData>
      <sheetData sheetId="73">
        <row r="19">
          <cell r="F19">
            <v>0</v>
          </cell>
        </row>
      </sheetData>
      <sheetData sheetId="74">
        <row r="19">
          <cell r="F19">
            <v>0</v>
          </cell>
        </row>
      </sheetData>
      <sheetData sheetId="7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5556"/>
  <sheetViews>
    <sheetView zoomScale="90" zoomScaleNormal="90" zoomScaleSheetLayoutView="160" workbookViewId="0">
      <selection activeCell="D54" sqref="D54:D96"/>
    </sheetView>
  </sheetViews>
  <sheetFormatPr defaultColWidth="8.85546875" defaultRowHeight="15.75" customHeight="1"/>
  <cols>
    <col min="1" max="1" width="3.85546875" style="218" bestFit="1" customWidth="1"/>
    <col min="2" max="2" width="10.42578125" style="219" customWidth="1"/>
    <col min="3" max="3" width="25.140625" style="219" customWidth="1"/>
    <col min="4" max="4" width="18.140625" style="219" customWidth="1"/>
    <col min="5" max="5" width="12.85546875" style="219" customWidth="1"/>
    <col min="6" max="16384" width="8.85546875" style="219"/>
  </cols>
  <sheetData>
    <row r="2" spans="1:5" ht="18.2" customHeight="1">
      <c r="C2" s="220" t="s">
        <v>203</v>
      </c>
      <c r="D2" s="220"/>
    </row>
    <row r="3" spans="1:5" ht="15.75" customHeight="1">
      <c r="C3"/>
      <c r="D3"/>
    </row>
    <row r="4" spans="1:5" ht="17.100000000000001" customHeight="1">
      <c r="C4" s="221" t="s">
        <v>204</v>
      </c>
      <c r="D4" s="221"/>
      <c r="E4" s="221"/>
    </row>
    <row r="6" spans="1:5" ht="27.95" customHeight="1">
      <c r="A6" s="222"/>
      <c r="B6" s="223" t="s">
        <v>205</v>
      </c>
      <c r="C6" s="223" t="s">
        <v>30</v>
      </c>
      <c r="D6" s="223" t="s">
        <v>206</v>
      </c>
      <c r="E6" s="224" t="s">
        <v>207</v>
      </c>
    </row>
    <row r="7" spans="1:5" ht="21.6" hidden="1" customHeight="1">
      <c r="A7" s="225">
        <v>1</v>
      </c>
      <c r="B7" s="226">
        <f t="shared" ref="B7:B77" si="0">VLOOKUP($A7,baza,2)</f>
        <v>4934</v>
      </c>
      <c r="C7" s="226" t="str">
        <f t="shared" ref="C7:C38" si="1">VLOOKUP($A7,baza,6)</f>
        <v>SAVSKA CESTA 18 A</v>
      </c>
      <c r="D7" s="226" t="str">
        <f t="shared" ref="D7:D77" si="2">VLOOKUP($A7,baza,8)</f>
        <v>KRANJ</v>
      </c>
      <c r="E7" s="227">
        <f>+'[1]1'!$F$19</f>
        <v>0</v>
      </c>
    </row>
    <row r="8" spans="1:5" ht="21.6" hidden="1" customHeight="1">
      <c r="A8" s="225">
        <v>2</v>
      </c>
      <c r="B8" s="226">
        <f t="shared" si="0"/>
        <v>4936</v>
      </c>
      <c r="C8" s="226" t="str">
        <f t="shared" si="1"/>
        <v>SAVSKA CESTA 18 A</v>
      </c>
      <c r="D8" s="226" t="str">
        <f t="shared" si="2"/>
        <v>KRANJ</v>
      </c>
      <c r="E8" s="227">
        <f>+'[1]2'!$F$19</f>
        <v>0</v>
      </c>
    </row>
    <row r="9" spans="1:5" ht="21.6" hidden="1" customHeight="1">
      <c r="A9" s="225">
        <v>3</v>
      </c>
      <c r="B9" s="226">
        <f t="shared" si="0"/>
        <v>4939</v>
      </c>
      <c r="C9" s="226" t="str">
        <f t="shared" si="1"/>
        <v>SAVSKA CESTA 18 A</v>
      </c>
      <c r="D9" s="226" t="str">
        <f t="shared" si="2"/>
        <v>KRANJ</v>
      </c>
      <c r="E9" s="227">
        <f>+'[1]3'!$F$19</f>
        <v>0</v>
      </c>
    </row>
    <row r="10" spans="1:5" ht="21.6" hidden="1" customHeight="1">
      <c r="A10" s="225">
        <v>4</v>
      </c>
      <c r="B10" s="226">
        <f t="shared" si="0"/>
        <v>4940</v>
      </c>
      <c r="C10" s="226" t="str">
        <f t="shared" si="1"/>
        <v>SAVSKA CESTA 18 A</v>
      </c>
      <c r="D10" s="226" t="str">
        <f t="shared" si="2"/>
        <v>KRANJ</v>
      </c>
      <c r="E10" s="227">
        <f>+'[1]4'!$F$19</f>
        <v>0</v>
      </c>
    </row>
    <row r="11" spans="1:5" ht="21.6" hidden="1" customHeight="1">
      <c r="A11" s="225">
        <v>5</v>
      </c>
      <c r="B11" s="226">
        <f t="shared" si="0"/>
        <v>4941</v>
      </c>
      <c r="C11" s="226" t="str">
        <f t="shared" si="1"/>
        <v>SAVSKA CESTA 18 A</v>
      </c>
      <c r="D11" s="226" t="str">
        <f t="shared" si="2"/>
        <v>KRANJ</v>
      </c>
      <c r="E11" s="227">
        <f>+'[1]5'!$F$19</f>
        <v>0</v>
      </c>
    </row>
    <row r="12" spans="1:5" ht="21.6" hidden="1" customHeight="1">
      <c r="A12" s="225">
        <v>6</v>
      </c>
      <c r="B12" s="226">
        <f t="shared" si="0"/>
        <v>4942</v>
      </c>
      <c r="C12" s="226" t="str">
        <f t="shared" si="1"/>
        <v>SAVSKA CESTA 18 A</v>
      </c>
      <c r="D12" s="226" t="str">
        <f t="shared" si="2"/>
        <v>KRANJ</v>
      </c>
      <c r="E12" s="227">
        <f>+'[1]6'!$F$19</f>
        <v>0</v>
      </c>
    </row>
    <row r="13" spans="1:5" ht="21.6" hidden="1" customHeight="1">
      <c r="A13" s="225">
        <v>7</v>
      </c>
      <c r="B13" s="226">
        <f t="shared" si="0"/>
        <v>4943</v>
      </c>
      <c r="C13" s="226" t="str">
        <f t="shared" si="1"/>
        <v>SAVSKA CESTA 18 A</v>
      </c>
      <c r="D13" s="226" t="str">
        <f t="shared" si="2"/>
        <v>KRANJ</v>
      </c>
      <c r="E13" s="227">
        <f>+'[1]7'!$F$19</f>
        <v>0</v>
      </c>
    </row>
    <row r="14" spans="1:5" ht="21.6" hidden="1" customHeight="1">
      <c r="A14" s="225">
        <v>8</v>
      </c>
      <c r="B14" s="226">
        <f t="shared" si="0"/>
        <v>4944</v>
      </c>
      <c r="C14" s="226" t="str">
        <f t="shared" si="1"/>
        <v>SAVSKA CESTA 18 A</v>
      </c>
      <c r="D14" s="226" t="str">
        <f t="shared" si="2"/>
        <v>KRANJ</v>
      </c>
      <c r="E14" s="227">
        <f>+'[1]8'!$F$19</f>
        <v>0</v>
      </c>
    </row>
    <row r="15" spans="1:5" ht="21.6" hidden="1" customHeight="1">
      <c r="A15" s="225">
        <v>9</v>
      </c>
      <c r="B15" s="226">
        <f t="shared" si="0"/>
        <v>4945</v>
      </c>
      <c r="C15" s="226" t="str">
        <f t="shared" si="1"/>
        <v>SAVSKA CESTA 18 A</v>
      </c>
      <c r="D15" s="226" t="str">
        <f t="shared" si="2"/>
        <v>KRANJ</v>
      </c>
      <c r="E15" s="227">
        <f>+'[1]9'!$F$19</f>
        <v>0</v>
      </c>
    </row>
    <row r="16" spans="1:5" ht="21.6" hidden="1" customHeight="1">
      <c r="A16" s="228">
        <v>10</v>
      </c>
      <c r="B16" s="229">
        <f t="shared" si="0"/>
        <v>4947</v>
      </c>
      <c r="C16" s="226" t="str">
        <f t="shared" si="1"/>
        <v>SAVSKA CESTA 18 A</v>
      </c>
      <c r="D16" s="229" t="str">
        <f t="shared" si="2"/>
        <v>KRANJ</v>
      </c>
      <c r="E16" s="230">
        <f>+'[1]10'!$F$19</f>
        <v>0</v>
      </c>
    </row>
    <row r="17" spans="1:5" ht="21.6" hidden="1" customHeight="1">
      <c r="A17" s="225">
        <v>11</v>
      </c>
      <c r="B17" s="226">
        <f t="shared" si="0"/>
        <v>4948</v>
      </c>
      <c r="C17" s="226" t="str">
        <f t="shared" si="1"/>
        <v>SAVSKA CESTA 18 A</v>
      </c>
      <c r="D17" s="226" t="str">
        <f t="shared" si="2"/>
        <v>KRANJ</v>
      </c>
      <c r="E17" s="227">
        <f>+'[1]11'!$F$19</f>
        <v>0</v>
      </c>
    </row>
    <row r="18" spans="1:5" ht="21.6" hidden="1" customHeight="1">
      <c r="A18" s="225">
        <v>12</v>
      </c>
      <c r="B18" s="226">
        <f t="shared" si="0"/>
        <v>4949</v>
      </c>
      <c r="C18" s="226" t="str">
        <f t="shared" si="1"/>
        <v>SAVSKA CESTA 18 A</v>
      </c>
      <c r="D18" s="226" t="str">
        <f t="shared" si="2"/>
        <v>KRANJ</v>
      </c>
      <c r="E18" s="227">
        <f>+'[1]12'!$F$19</f>
        <v>0</v>
      </c>
    </row>
    <row r="19" spans="1:5" ht="21.6" hidden="1" customHeight="1">
      <c r="A19" s="225">
        <v>13</v>
      </c>
      <c r="B19" s="226">
        <f t="shared" si="0"/>
        <v>4950</v>
      </c>
      <c r="C19" s="226" t="str">
        <f t="shared" si="1"/>
        <v>SAVSKA CESTA 18 A</v>
      </c>
      <c r="D19" s="226" t="str">
        <f t="shared" si="2"/>
        <v>KRANJ</v>
      </c>
      <c r="E19" s="227">
        <f>+'[1]13'!$F$19</f>
        <v>0</v>
      </c>
    </row>
    <row r="20" spans="1:5" ht="21.6" hidden="1" customHeight="1">
      <c r="A20" s="225">
        <v>14</v>
      </c>
      <c r="B20" s="226">
        <f t="shared" si="0"/>
        <v>4951</v>
      </c>
      <c r="C20" s="226" t="str">
        <f t="shared" si="1"/>
        <v>SAVSKA CESTA 18 A</v>
      </c>
      <c r="D20" s="226" t="str">
        <f t="shared" si="2"/>
        <v>KRANJ</v>
      </c>
      <c r="E20" s="227">
        <f>+'[1]14'!$F$19</f>
        <v>0</v>
      </c>
    </row>
    <row r="21" spans="1:5" ht="21.6" hidden="1" customHeight="1">
      <c r="A21" s="228">
        <v>15</v>
      </c>
      <c r="B21" s="229">
        <f t="shared" si="0"/>
        <v>4952</v>
      </c>
      <c r="C21" s="226" t="str">
        <f t="shared" si="1"/>
        <v>SAVSKA CESTA 18 A</v>
      </c>
      <c r="D21" s="229" t="str">
        <f t="shared" si="2"/>
        <v>KRANJ</v>
      </c>
      <c r="E21" s="230">
        <f>+'[1]15'!$F$19</f>
        <v>0</v>
      </c>
    </row>
    <row r="22" spans="1:5" ht="21.6" hidden="1" customHeight="1">
      <c r="A22" s="225">
        <v>16</v>
      </c>
      <c r="B22" s="226">
        <f t="shared" si="0"/>
        <v>4953</v>
      </c>
      <c r="C22" s="226" t="str">
        <f t="shared" si="1"/>
        <v>SAVSKA CESTA 18 A</v>
      </c>
      <c r="D22" s="226" t="str">
        <f t="shared" si="2"/>
        <v>KRANJ</v>
      </c>
      <c r="E22" s="227">
        <f>+'[1]16'!$F$19</f>
        <v>0</v>
      </c>
    </row>
    <row r="23" spans="1:5" ht="21.6" hidden="1" customHeight="1">
      <c r="A23" s="225">
        <v>17</v>
      </c>
      <c r="B23" s="226">
        <f t="shared" si="0"/>
        <v>4954</v>
      </c>
      <c r="C23" s="226" t="str">
        <f t="shared" si="1"/>
        <v>SAVSKA CESTA 18 A</v>
      </c>
      <c r="D23" s="226" t="str">
        <f t="shared" si="2"/>
        <v>KRANJ</v>
      </c>
      <c r="E23" s="227">
        <f>+'[1]17'!$F$19</f>
        <v>0</v>
      </c>
    </row>
    <row r="24" spans="1:5" ht="21.6" hidden="1" customHeight="1">
      <c r="A24" s="225">
        <v>18</v>
      </c>
      <c r="B24" s="226">
        <f t="shared" si="0"/>
        <v>4956</v>
      </c>
      <c r="C24" s="226" t="str">
        <f t="shared" si="1"/>
        <v>SAVSKA CESTA 18 A</v>
      </c>
      <c r="D24" s="226" t="str">
        <f t="shared" si="2"/>
        <v>KRANJ</v>
      </c>
      <c r="E24" s="227">
        <f>+'[1]18'!$F$19</f>
        <v>0</v>
      </c>
    </row>
    <row r="25" spans="1:5" ht="21.6" hidden="1" customHeight="1">
      <c r="A25" s="225">
        <v>19</v>
      </c>
      <c r="B25" s="226">
        <f t="shared" si="0"/>
        <v>4957</v>
      </c>
      <c r="C25" s="226" t="str">
        <f t="shared" si="1"/>
        <v>SAVSKA CESTA 18 A</v>
      </c>
      <c r="D25" s="226" t="str">
        <f t="shared" si="2"/>
        <v>KRANJ</v>
      </c>
      <c r="E25" s="227">
        <f>+'[1]19'!$F$19</f>
        <v>0</v>
      </c>
    </row>
    <row r="26" spans="1:5" ht="21.6" hidden="1" customHeight="1">
      <c r="A26" s="225">
        <v>20</v>
      </c>
      <c r="B26" s="226">
        <f t="shared" si="0"/>
        <v>4958</v>
      </c>
      <c r="C26" s="226" t="str">
        <f t="shared" si="1"/>
        <v>SAVSKA CESTA 18 A</v>
      </c>
      <c r="D26" s="226" t="str">
        <f t="shared" si="2"/>
        <v>KRANJ</v>
      </c>
      <c r="E26" s="227">
        <f>+'[1]20'!$F$19</f>
        <v>0</v>
      </c>
    </row>
    <row r="27" spans="1:5" ht="30" hidden="1" customHeight="1">
      <c r="A27" s="228">
        <v>21</v>
      </c>
      <c r="B27" s="229">
        <f t="shared" si="0"/>
        <v>4961</v>
      </c>
      <c r="C27" s="226" t="str">
        <f t="shared" si="1"/>
        <v>SAVSKA CESTA 18 B</v>
      </c>
      <c r="D27" s="229" t="str">
        <f t="shared" si="2"/>
        <v>KRANJ</v>
      </c>
      <c r="E27" s="230">
        <f>+'[1]21'!$F$19</f>
        <v>0</v>
      </c>
    </row>
    <row r="28" spans="1:5" ht="30" hidden="1" customHeight="1">
      <c r="A28" s="225">
        <v>22</v>
      </c>
      <c r="B28" s="226">
        <f t="shared" si="0"/>
        <v>4963</v>
      </c>
      <c r="C28" s="226" t="str">
        <f t="shared" si="1"/>
        <v>SAVSKA CESTA 18 B</v>
      </c>
      <c r="D28" s="226" t="str">
        <f t="shared" si="2"/>
        <v>KRANJ</v>
      </c>
      <c r="E28" s="227">
        <f>+'[1]22'!$F$19</f>
        <v>0</v>
      </c>
    </row>
    <row r="29" spans="1:5" ht="21.6" hidden="1" customHeight="1">
      <c r="A29" s="225">
        <v>23</v>
      </c>
      <c r="B29" s="226">
        <f t="shared" si="0"/>
        <v>4964</v>
      </c>
      <c r="C29" s="226" t="str">
        <f t="shared" si="1"/>
        <v>SAVSKA CESTA 18 B</v>
      </c>
      <c r="D29" s="226" t="str">
        <f t="shared" si="2"/>
        <v>KRANJ</v>
      </c>
      <c r="E29" s="227">
        <f>+'[1]23'!$F$19</f>
        <v>0</v>
      </c>
    </row>
    <row r="30" spans="1:5" ht="21.6" hidden="1" customHeight="1">
      <c r="A30" s="231">
        <v>24</v>
      </c>
      <c r="B30" s="226">
        <f t="shared" si="0"/>
        <v>4965</v>
      </c>
      <c r="C30" s="226" t="str">
        <f t="shared" si="1"/>
        <v>SAVSKA CESTA 18 B</v>
      </c>
      <c r="D30" s="226" t="str">
        <f t="shared" si="2"/>
        <v>KRANJ</v>
      </c>
      <c r="E30" s="227">
        <f>+'[1]24'!$F$19</f>
        <v>0</v>
      </c>
    </row>
    <row r="31" spans="1:5" ht="21.6" hidden="1" customHeight="1">
      <c r="A31" s="225">
        <v>25</v>
      </c>
      <c r="B31" s="226">
        <f t="shared" si="0"/>
        <v>4966</v>
      </c>
      <c r="C31" s="226" t="str">
        <f t="shared" si="1"/>
        <v>SAVSKA CESTA 18 B</v>
      </c>
      <c r="D31" s="226" t="str">
        <f t="shared" si="2"/>
        <v>KRANJ</v>
      </c>
      <c r="E31" s="227">
        <f>+'[1]25'!$F$19</f>
        <v>0</v>
      </c>
    </row>
    <row r="32" spans="1:5" ht="21.6" hidden="1" customHeight="1">
      <c r="A32" s="225">
        <v>26</v>
      </c>
      <c r="B32" s="226">
        <f t="shared" si="0"/>
        <v>4967</v>
      </c>
      <c r="C32" s="226" t="str">
        <f t="shared" si="1"/>
        <v>SAVSKA CESTA 18 B</v>
      </c>
      <c r="D32" s="226" t="str">
        <f t="shared" si="2"/>
        <v>KRANJ</v>
      </c>
      <c r="E32" s="227">
        <f>+'[1]26'!$F$19</f>
        <v>0</v>
      </c>
    </row>
    <row r="33" spans="1:5" ht="21.6" hidden="1" customHeight="1">
      <c r="A33" s="225">
        <v>27</v>
      </c>
      <c r="B33" s="226">
        <f t="shared" si="0"/>
        <v>4968</v>
      </c>
      <c r="C33" s="226" t="str">
        <f t="shared" si="1"/>
        <v>SAVSKA CESTA 18 B</v>
      </c>
      <c r="D33" s="226" t="str">
        <f t="shared" si="2"/>
        <v>KRANJ</v>
      </c>
      <c r="E33" s="227">
        <f>+'[1]27'!$F$19</f>
        <v>0</v>
      </c>
    </row>
    <row r="34" spans="1:5" ht="21.6" hidden="1" customHeight="1">
      <c r="A34" s="225">
        <v>28</v>
      </c>
      <c r="B34" s="226">
        <f t="shared" si="0"/>
        <v>4969</v>
      </c>
      <c r="C34" s="226" t="str">
        <f t="shared" si="1"/>
        <v>SAVSKA CESTA 18 C</v>
      </c>
      <c r="D34" s="226" t="str">
        <f t="shared" si="2"/>
        <v>KRANJ</v>
      </c>
      <c r="E34" s="227">
        <f>+'[1]28'!$F$19</f>
        <v>0</v>
      </c>
    </row>
    <row r="35" spans="1:5" ht="21.6" hidden="1" customHeight="1">
      <c r="A35" s="225">
        <v>29</v>
      </c>
      <c r="B35" s="226">
        <f t="shared" si="0"/>
        <v>4972</v>
      </c>
      <c r="C35" s="226" t="str">
        <f t="shared" si="1"/>
        <v>SAVSKA CESTA 18 C</v>
      </c>
      <c r="D35" s="226" t="str">
        <f t="shared" si="2"/>
        <v>KRANJ</v>
      </c>
      <c r="E35" s="227">
        <f>+'[1]29'!$F$19</f>
        <v>0</v>
      </c>
    </row>
    <row r="36" spans="1:5" ht="21.6" hidden="1" customHeight="1">
      <c r="A36" s="225">
        <v>30</v>
      </c>
      <c r="B36" s="226">
        <f t="shared" si="0"/>
        <v>4974</v>
      </c>
      <c r="C36" s="226" t="str">
        <f t="shared" si="1"/>
        <v>SAVSKA CESTA 18 C</v>
      </c>
      <c r="D36" s="226" t="str">
        <f t="shared" si="2"/>
        <v>KRANJ</v>
      </c>
      <c r="E36" s="227">
        <f>+'[1]30'!$F$19</f>
        <v>0</v>
      </c>
    </row>
    <row r="37" spans="1:5" ht="21.6" hidden="1" customHeight="1">
      <c r="A37" s="225">
        <v>31</v>
      </c>
      <c r="B37" s="226">
        <f t="shared" si="0"/>
        <v>4975</v>
      </c>
      <c r="C37" s="226" t="str">
        <f t="shared" si="1"/>
        <v>SAVSKA CESTA 18 C</v>
      </c>
      <c r="D37" s="226" t="str">
        <f t="shared" si="2"/>
        <v>KRANJ</v>
      </c>
      <c r="E37" s="227">
        <f>+'[1]31'!$F$19</f>
        <v>0</v>
      </c>
    </row>
    <row r="38" spans="1:5" ht="21.6" hidden="1" customHeight="1">
      <c r="A38" s="225">
        <v>32</v>
      </c>
      <c r="B38" s="226">
        <f t="shared" si="0"/>
        <v>4976</v>
      </c>
      <c r="C38" s="226" t="str">
        <f t="shared" si="1"/>
        <v>SAVSKA CESTA 18 C</v>
      </c>
      <c r="D38" s="226" t="str">
        <f t="shared" si="2"/>
        <v>KRANJ</v>
      </c>
      <c r="E38" s="227">
        <f>+'[1]32'!$F$19</f>
        <v>0</v>
      </c>
    </row>
    <row r="39" spans="1:5" ht="21.6" hidden="1" customHeight="1">
      <c r="A39" s="225">
        <v>33</v>
      </c>
      <c r="B39" s="226">
        <f t="shared" si="0"/>
        <v>4977</v>
      </c>
      <c r="C39" s="226" t="str">
        <f t="shared" ref="C39:C70" si="3">VLOOKUP($A39,baza,6)</f>
        <v>SAVSKA CESTA 18 C</v>
      </c>
      <c r="D39" s="226" t="str">
        <f t="shared" si="2"/>
        <v>KRANJ</v>
      </c>
      <c r="E39" s="227">
        <f>+'[1]33'!$F$19</f>
        <v>0</v>
      </c>
    </row>
    <row r="40" spans="1:5" ht="21.6" hidden="1" customHeight="1">
      <c r="A40" s="225">
        <v>34</v>
      </c>
      <c r="B40" s="226">
        <f t="shared" si="0"/>
        <v>4978</v>
      </c>
      <c r="C40" s="226" t="str">
        <f t="shared" si="3"/>
        <v>SAVSKA CESTA 18 C</v>
      </c>
      <c r="D40" s="226" t="str">
        <f t="shared" si="2"/>
        <v>KRANJ</v>
      </c>
      <c r="E40" s="227">
        <f>+'[1]34'!$F$19</f>
        <v>0</v>
      </c>
    </row>
    <row r="41" spans="1:5" ht="21.6" hidden="1" customHeight="1">
      <c r="A41" s="225">
        <v>35</v>
      </c>
      <c r="B41" s="226">
        <f t="shared" si="0"/>
        <v>4979</v>
      </c>
      <c r="C41" s="226" t="str">
        <f t="shared" si="3"/>
        <v>SAVSKA CESTA 18 C</v>
      </c>
      <c r="D41" s="226" t="str">
        <f t="shared" si="2"/>
        <v>KRANJ</v>
      </c>
      <c r="E41" s="227">
        <f>+'[1]35'!$F$19</f>
        <v>0</v>
      </c>
    </row>
    <row r="42" spans="1:5" ht="21.6" hidden="1" customHeight="1">
      <c r="A42" s="225">
        <v>36</v>
      </c>
      <c r="B42" s="226">
        <f t="shared" si="0"/>
        <v>4980</v>
      </c>
      <c r="C42" s="226" t="str">
        <f t="shared" si="3"/>
        <v>SAVSKA CESTA 18 C</v>
      </c>
      <c r="D42" s="226" t="str">
        <f t="shared" si="2"/>
        <v>KRANJ</v>
      </c>
      <c r="E42" s="232">
        <f>+'[1]36'!$F$19</f>
        <v>0</v>
      </c>
    </row>
    <row r="43" spans="1:5" ht="21.6" hidden="1" customHeight="1">
      <c r="A43" s="225">
        <v>37</v>
      </c>
      <c r="B43" s="226">
        <f t="shared" si="0"/>
        <v>4981</v>
      </c>
      <c r="C43" s="226" t="str">
        <f t="shared" si="3"/>
        <v>SAVSKA CESTA 18 C</v>
      </c>
      <c r="D43" s="226" t="str">
        <f t="shared" si="2"/>
        <v>KRANJ</v>
      </c>
      <c r="E43" s="227">
        <f>+'[1]37'!$F$19</f>
        <v>0</v>
      </c>
    </row>
    <row r="44" spans="1:5" ht="21.6" hidden="1" customHeight="1">
      <c r="A44" s="225">
        <v>38</v>
      </c>
      <c r="B44" s="226">
        <f t="shared" si="0"/>
        <v>4982</v>
      </c>
      <c r="C44" s="226" t="str">
        <f t="shared" si="3"/>
        <v>SAVSKA CESTA 18 C</v>
      </c>
      <c r="D44" s="226" t="str">
        <f t="shared" si="2"/>
        <v>KRANJ</v>
      </c>
      <c r="E44" s="227">
        <f>+'[1]38'!$F$19</f>
        <v>0</v>
      </c>
    </row>
    <row r="45" spans="1:5" ht="21.6" hidden="1" customHeight="1">
      <c r="A45" s="225">
        <v>39</v>
      </c>
      <c r="B45" s="226">
        <f t="shared" si="0"/>
        <v>4983</v>
      </c>
      <c r="C45" s="226" t="str">
        <f t="shared" si="3"/>
        <v>SAVSKA CESTA 18 C</v>
      </c>
      <c r="D45" s="226" t="str">
        <f t="shared" si="2"/>
        <v>KRANJ</v>
      </c>
      <c r="E45" s="227">
        <f>+'[1]39'!$F$19</f>
        <v>0</v>
      </c>
    </row>
    <row r="46" spans="1:5" ht="21.6" hidden="1" customHeight="1">
      <c r="A46" s="225">
        <v>40</v>
      </c>
      <c r="B46" s="226">
        <f t="shared" si="0"/>
        <v>4985</v>
      </c>
      <c r="C46" s="226" t="str">
        <f t="shared" si="3"/>
        <v>SAVSKA CESTA 18 C</v>
      </c>
      <c r="D46" s="226" t="str">
        <f t="shared" si="2"/>
        <v>KRANJ</v>
      </c>
      <c r="E46" s="227">
        <f>+'[1]40'!$F$19</f>
        <v>0</v>
      </c>
    </row>
    <row r="47" spans="1:5" ht="21.6" hidden="1" customHeight="1">
      <c r="A47" s="225">
        <v>41</v>
      </c>
      <c r="B47" s="226">
        <f t="shared" si="0"/>
        <v>4986</v>
      </c>
      <c r="C47" s="226" t="str">
        <f t="shared" si="3"/>
        <v>SAVSKA CESTA 18 C</v>
      </c>
      <c r="D47" s="226" t="str">
        <f t="shared" si="2"/>
        <v>KRANJ</v>
      </c>
      <c r="E47" s="227">
        <f>+'[1]41'!$F$19</f>
        <v>0</v>
      </c>
    </row>
    <row r="48" spans="1:5" ht="21.6" hidden="1" customHeight="1">
      <c r="A48" s="225">
        <v>42</v>
      </c>
      <c r="B48" s="226">
        <f t="shared" si="0"/>
        <v>4987</v>
      </c>
      <c r="C48" s="226" t="str">
        <f t="shared" si="3"/>
        <v>SAVSKA CESTA 18 C</v>
      </c>
      <c r="D48" s="226" t="str">
        <f t="shared" si="2"/>
        <v>KRANJ</v>
      </c>
      <c r="E48" s="227">
        <f>+'[1]42'!$F$19</f>
        <v>0</v>
      </c>
    </row>
    <row r="49" spans="1:11" ht="21.6" hidden="1" customHeight="1">
      <c r="A49" s="225">
        <v>43</v>
      </c>
      <c r="B49" s="226">
        <f t="shared" si="0"/>
        <v>4988</v>
      </c>
      <c r="C49" s="226" t="str">
        <f t="shared" si="3"/>
        <v>SAVSKA CESTA 18 C</v>
      </c>
      <c r="D49" s="226" t="str">
        <f t="shared" si="2"/>
        <v>KRANJ</v>
      </c>
      <c r="E49" s="227">
        <f>+'[1]43'!$F$19</f>
        <v>0</v>
      </c>
    </row>
    <row r="50" spans="1:11" ht="21.6" hidden="1" customHeight="1">
      <c r="A50" s="225">
        <v>44</v>
      </c>
      <c r="B50" s="226">
        <f t="shared" si="0"/>
        <v>4989</v>
      </c>
      <c r="C50" s="226" t="str">
        <f t="shared" si="3"/>
        <v>SAVSKA CESTA 18 C</v>
      </c>
      <c r="D50" s="226" t="str">
        <f t="shared" si="2"/>
        <v>KRANJ</v>
      </c>
      <c r="E50" s="227">
        <f>+'[1]44'!$F$19</f>
        <v>0</v>
      </c>
    </row>
    <row r="51" spans="1:11" ht="21.6" hidden="1" customHeight="1">
      <c r="A51" s="225">
        <v>45</v>
      </c>
      <c r="B51" s="226">
        <f t="shared" si="0"/>
        <v>4990</v>
      </c>
      <c r="C51" s="226" t="str">
        <f t="shared" si="3"/>
        <v>SAVSKA CESTA 18 C</v>
      </c>
      <c r="D51" s="226" t="str">
        <f t="shared" si="2"/>
        <v>KRANJ</v>
      </c>
      <c r="E51" s="227">
        <f>+'[1]45'!$F$19</f>
        <v>0</v>
      </c>
    </row>
    <row r="52" spans="1:11" ht="21.6" hidden="1" customHeight="1">
      <c r="A52" s="225">
        <v>46</v>
      </c>
      <c r="B52" s="226">
        <f t="shared" si="0"/>
        <v>4991</v>
      </c>
      <c r="C52" s="226" t="str">
        <f t="shared" si="3"/>
        <v>SAVSKA CESTA 18 C</v>
      </c>
      <c r="D52" s="226" t="str">
        <f t="shared" si="2"/>
        <v>KRANJ</v>
      </c>
      <c r="E52" s="227">
        <f>+'[1]46'!$F$19</f>
        <v>0</v>
      </c>
    </row>
    <row r="53" spans="1:11" ht="21.6" hidden="1" customHeight="1">
      <c r="A53" s="225">
        <v>47</v>
      </c>
      <c r="B53" s="229">
        <f t="shared" si="0"/>
        <v>4992</v>
      </c>
      <c r="C53" s="226" t="str">
        <f t="shared" si="3"/>
        <v>SAVSKA CESTA 18 C</v>
      </c>
      <c r="D53" s="229" t="str">
        <f t="shared" si="2"/>
        <v>KRANJ</v>
      </c>
      <c r="E53" s="230">
        <f>+'[1]47'!$F$19</f>
        <v>0</v>
      </c>
    </row>
    <row r="54" spans="1:11" ht="21.6" customHeight="1">
      <c r="A54" s="233">
        <v>48</v>
      </c>
      <c r="B54" s="234">
        <f>VLOOKUP($A54,'BAZA PODATKOV'!1:1048500,2)</f>
        <v>4994</v>
      </c>
      <c r="C54" s="226" t="str">
        <f t="shared" si="3"/>
        <v>VILHARJEVA ULICA 48</v>
      </c>
      <c r="D54" s="234" t="str">
        <f>VLOOKUP($A54,'BAZA PODATKOV'!1:1048500,8)</f>
        <v>PIVKA</v>
      </c>
      <c r="E54" s="235">
        <f>+'48'!$F$19</f>
        <v>0</v>
      </c>
      <c r="I54" s="226"/>
      <c r="J54" s="226"/>
      <c r="K54" s="226"/>
    </row>
    <row r="55" spans="1:11" ht="21.6" customHeight="1">
      <c r="A55" s="233">
        <v>49</v>
      </c>
      <c r="B55" s="234">
        <f>VLOOKUP($A55,'BAZA PODATKOV'!2:1048501,2)</f>
        <v>4996</v>
      </c>
      <c r="C55" s="226" t="str">
        <f t="shared" si="3"/>
        <v>VILHARJEVA ULICA 56</v>
      </c>
      <c r="D55" s="234" t="str">
        <f>VLOOKUP($A55,'BAZA PODATKOV'!2:1048501,8)</f>
        <v>PIVKA</v>
      </c>
      <c r="E55" s="235">
        <f>+'49'!$F$19</f>
        <v>0</v>
      </c>
    </row>
    <row r="56" spans="1:11" ht="21.6" customHeight="1">
      <c r="A56" s="233">
        <v>50</v>
      </c>
      <c r="B56" s="234">
        <f>VLOOKUP($A56,'BAZA PODATKOV'!3:1048502,2)</f>
        <v>4997</v>
      </c>
      <c r="C56" s="226" t="str">
        <f t="shared" si="3"/>
        <v>VILHARJEVA ULICA 50</v>
      </c>
      <c r="D56" s="234" t="str">
        <f>VLOOKUP($A56,'BAZA PODATKOV'!3:1048502,8)</f>
        <v>PIVKA</v>
      </c>
      <c r="E56" s="235">
        <f>+'50'!$F$19</f>
        <v>0</v>
      </c>
    </row>
    <row r="57" spans="1:11" ht="21.6" hidden="1" customHeight="1">
      <c r="A57" s="225">
        <v>51</v>
      </c>
      <c r="B57" s="226">
        <f t="shared" si="0"/>
        <v>5043</v>
      </c>
      <c r="C57" s="226" t="str">
        <f t="shared" si="3"/>
        <v>SAVSKA CESTA 18 C</v>
      </c>
      <c r="D57" s="226" t="str">
        <f t="shared" si="2"/>
        <v>KRANJ</v>
      </c>
      <c r="E57" s="227">
        <f>+'[1]51'!$F$19</f>
        <v>0</v>
      </c>
    </row>
    <row r="58" spans="1:11" ht="21.6" hidden="1" customHeight="1">
      <c r="A58" s="225">
        <v>52</v>
      </c>
      <c r="B58" s="226">
        <f t="shared" si="0"/>
        <v>5044</v>
      </c>
      <c r="C58" s="226" t="str">
        <f t="shared" si="3"/>
        <v>SAVSKA CESTA 18 C</v>
      </c>
      <c r="D58" s="226" t="str">
        <f t="shared" si="2"/>
        <v>KRANJ</v>
      </c>
      <c r="E58" s="227">
        <f>+'[1]52'!$F$19</f>
        <v>0</v>
      </c>
    </row>
    <row r="59" spans="1:11" ht="21.6" hidden="1" customHeight="1">
      <c r="A59" s="225">
        <v>53</v>
      </c>
      <c r="B59" s="226">
        <f t="shared" si="0"/>
        <v>5045</v>
      </c>
      <c r="C59" s="226" t="str">
        <f t="shared" si="3"/>
        <v>SAVSKA CESTA 18 C</v>
      </c>
      <c r="D59" s="226" t="str">
        <f t="shared" si="2"/>
        <v>KRANJ</v>
      </c>
      <c r="E59" s="227">
        <f>+'[1]53'!$F$19</f>
        <v>0</v>
      </c>
    </row>
    <row r="60" spans="1:11" ht="21.6" hidden="1" customHeight="1">
      <c r="A60" s="225">
        <v>54</v>
      </c>
      <c r="B60" s="226">
        <f t="shared" si="0"/>
        <v>5046</v>
      </c>
      <c r="C60" s="226" t="str">
        <f t="shared" si="3"/>
        <v>SAVSKA CESTA 18 C</v>
      </c>
      <c r="D60" s="226" t="str">
        <f t="shared" si="2"/>
        <v>KRANJ</v>
      </c>
      <c r="E60" s="227">
        <f>+'[1]54'!$F$19</f>
        <v>0</v>
      </c>
    </row>
    <row r="61" spans="1:11" ht="21.6" hidden="1" customHeight="1">
      <c r="A61" s="225">
        <v>55</v>
      </c>
      <c r="B61" s="226">
        <f t="shared" si="0"/>
        <v>5047</v>
      </c>
      <c r="C61" s="226" t="str">
        <f t="shared" si="3"/>
        <v>SAVSKA CESTA 18 C</v>
      </c>
      <c r="D61" s="226" t="str">
        <f t="shared" si="2"/>
        <v>KRANJ</v>
      </c>
      <c r="E61" s="227">
        <f>+'[1]55'!$F$19</f>
        <v>0</v>
      </c>
    </row>
    <row r="62" spans="1:11" ht="21.6" hidden="1" customHeight="1">
      <c r="A62" s="225">
        <v>56</v>
      </c>
      <c r="B62" s="226">
        <f t="shared" si="0"/>
        <v>5048</v>
      </c>
      <c r="C62" s="226" t="str">
        <f t="shared" si="3"/>
        <v>SAVSKA CESTA 18 C</v>
      </c>
      <c r="D62" s="226" t="str">
        <f t="shared" si="2"/>
        <v>KRANJ</v>
      </c>
      <c r="E62" s="227">
        <f>+'[1]56'!$F$19</f>
        <v>0</v>
      </c>
    </row>
    <row r="63" spans="1:11" ht="21.6" hidden="1" customHeight="1">
      <c r="A63" s="228">
        <v>57</v>
      </c>
      <c r="B63" s="229">
        <f t="shared" si="0"/>
        <v>5049</v>
      </c>
      <c r="C63" s="226" t="str">
        <f t="shared" si="3"/>
        <v>SAVSKA CESTA 18 C</v>
      </c>
      <c r="D63" s="229" t="str">
        <f t="shared" si="2"/>
        <v>KRANJ</v>
      </c>
      <c r="E63" s="230">
        <f>+'[1]57'!$F$19</f>
        <v>0</v>
      </c>
    </row>
    <row r="64" spans="1:11" ht="21.6" hidden="1" customHeight="1">
      <c r="A64" s="228">
        <v>58</v>
      </c>
      <c r="B64" s="229">
        <f t="shared" si="0"/>
        <v>5050</v>
      </c>
      <c r="C64" s="226" t="str">
        <f t="shared" si="3"/>
        <v>SAVSKA CESTA 18 C</v>
      </c>
      <c r="D64" s="229" t="str">
        <f t="shared" si="2"/>
        <v>KRANJ</v>
      </c>
      <c r="E64" s="230">
        <f>+'[1]58'!$F$19</f>
        <v>0</v>
      </c>
    </row>
    <row r="65" spans="1:5" ht="21.6" hidden="1" customHeight="1">
      <c r="A65" s="228">
        <v>59</v>
      </c>
      <c r="B65" s="229">
        <f t="shared" si="0"/>
        <v>5051</v>
      </c>
      <c r="C65" s="226" t="str">
        <f t="shared" si="3"/>
        <v>SAVSKA CESTA 18 C</v>
      </c>
      <c r="D65" s="229" t="str">
        <f t="shared" si="2"/>
        <v>KRANJ</v>
      </c>
      <c r="E65" s="230">
        <f>+'[1]59'!$F$19</f>
        <v>0</v>
      </c>
    </row>
    <row r="66" spans="1:5" ht="21.6" hidden="1" customHeight="1">
      <c r="A66" s="225">
        <v>60</v>
      </c>
      <c r="B66" s="226">
        <f t="shared" si="0"/>
        <v>5052</v>
      </c>
      <c r="C66" s="226" t="str">
        <f t="shared" si="3"/>
        <v>SAVSKA CESTA 18 C</v>
      </c>
      <c r="D66" s="226" t="str">
        <f t="shared" si="2"/>
        <v>KRANJ</v>
      </c>
      <c r="E66" s="227">
        <f>+'[1]60'!$F$19</f>
        <v>0</v>
      </c>
    </row>
    <row r="67" spans="1:5" ht="21.6" hidden="1" customHeight="1">
      <c r="A67" s="225">
        <v>61</v>
      </c>
      <c r="B67" s="226">
        <f t="shared" si="0"/>
        <v>5053</v>
      </c>
      <c r="C67" s="226" t="str">
        <f t="shared" si="3"/>
        <v>SAVSKA CESTA 18 C</v>
      </c>
      <c r="D67" s="226" t="str">
        <f t="shared" si="2"/>
        <v>KRANJ</v>
      </c>
      <c r="E67" s="227">
        <f>+'[1]61'!$F$19</f>
        <v>0</v>
      </c>
    </row>
    <row r="68" spans="1:5" ht="21.6" hidden="1" customHeight="1">
      <c r="A68" s="225">
        <v>62</v>
      </c>
      <c r="B68" s="226">
        <f t="shared" si="0"/>
        <v>5054</v>
      </c>
      <c r="C68" s="226" t="str">
        <f t="shared" si="3"/>
        <v>SAVSKA CESTA 18 C</v>
      </c>
      <c r="D68" s="226" t="str">
        <f t="shared" si="2"/>
        <v>KRANJ</v>
      </c>
      <c r="E68" s="227">
        <f>+'[1]62'!$F$19</f>
        <v>0</v>
      </c>
    </row>
    <row r="69" spans="1:5" ht="21.6" hidden="1" customHeight="1">
      <c r="A69" s="225">
        <v>63</v>
      </c>
      <c r="B69" s="226">
        <f t="shared" si="0"/>
        <v>5055</v>
      </c>
      <c r="C69" s="226" t="str">
        <f t="shared" si="3"/>
        <v>SAVSKA CESTA 18 B</v>
      </c>
      <c r="D69" s="226" t="str">
        <f t="shared" si="2"/>
        <v>KRANJ</v>
      </c>
      <c r="E69" s="227">
        <f>+'[1]63'!$F$19</f>
        <v>0</v>
      </c>
    </row>
    <row r="70" spans="1:5" ht="21.6" hidden="1" customHeight="1">
      <c r="A70" s="225">
        <v>64</v>
      </c>
      <c r="B70" s="226">
        <f t="shared" si="0"/>
        <v>5059</v>
      </c>
      <c r="C70" s="226" t="str">
        <f t="shared" si="3"/>
        <v>SAVSKA CESTA 18 B</v>
      </c>
      <c r="D70" s="226" t="str">
        <f t="shared" si="2"/>
        <v>KRANJ</v>
      </c>
      <c r="E70" s="227">
        <f>+'[1]64'!$F$19</f>
        <v>0</v>
      </c>
    </row>
    <row r="71" spans="1:5" ht="21.6" hidden="1" customHeight="1">
      <c r="A71" s="225">
        <v>65</v>
      </c>
      <c r="B71" s="226">
        <f t="shared" si="0"/>
        <v>5061</v>
      </c>
      <c r="C71" s="226" t="str">
        <f t="shared" ref="C71:C98" si="4">VLOOKUP($A71,baza,6)</f>
        <v>SAVSKA CESTA 18 B</v>
      </c>
      <c r="D71" s="226" t="str">
        <f t="shared" si="2"/>
        <v>KRANJ</v>
      </c>
      <c r="E71" s="227">
        <f>+'[1]65'!$F$19</f>
        <v>0</v>
      </c>
    </row>
    <row r="72" spans="1:5" ht="21.6" hidden="1" customHeight="1">
      <c r="A72" s="225">
        <v>66</v>
      </c>
      <c r="B72" s="226">
        <f t="shared" si="0"/>
        <v>5062</v>
      </c>
      <c r="C72" s="226" t="str">
        <f t="shared" si="4"/>
        <v>SAVSKA CESTA 18 B</v>
      </c>
      <c r="D72" s="226" t="str">
        <f t="shared" si="2"/>
        <v>KRANJ</v>
      </c>
      <c r="E72" s="227">
        <f>+'[1]66'!$F$19</f>
        <v>0</v>
      </c>
    </row>
    <row r="73" spans="1:5" ht="21.6" hidden="1" customHeight="1">
      <c r="A73" s="225">
        <v>67</v>
      </c>
      <c r="B73" s="226">
        <f t="shared" si="0"/>
        <v>5063</v>
      </c>
      <c r="C73" s="226" t="str">
        <f t="shared" si="4"/>
        <v>SAVSKA CESTA 18 B</v>
      </c>
      <c r="D73" s="226" t="str">
        <f t="shared" si="2"/>
        <v>KRANJ</v>
      </c>
      <c r="E73" s="227">
        <f>+'[1]67'!$F$19</f>
        <v>0</v>
      </c>
    </row>
    <row r="74" spans="1:5" ht="21.6" hidden="1" customHeight="1">
      <c r="A74" s="225">
        <v>68</v>
      </c>
      <c r="B74" s="226">
        <f t="shared" si="0"/>
        <v>5064</v>
      </c>
      <c r="C74" s="226" t="str">
        <f t="shared" si="4"/>
        <v>SAVSKA CESTA 18 B</v>
      </c>
      <c r="D74" s="226" t="str">
        <f t="shared" si="2"/>
        <v>KRANJ</v>
      </c>
      <c r="E74" s="227">
        <f>+'[1]68'!$F$19</f>
        <v>0</v>
      </c>
    </row>
    <row r="75" spans="1:5" ht="21.6" hidden="1" customHeight="1">
      <c r="A75" s="225">
        <v>69</v>
      </c>
      <c r="B75" s="226">
        <f t="shared" si="0"/>
        <v>5065</v>
      </c>
      <c r="C75" s="226" t="str">
        <f t="shared" si="4"/>
        <v>SAVSKA CESTA 18 B</v>
      </c>
      <c r="D75" s="226" t="str">
        <f t="shared" si="2"/>
        <v>KRANJ</v>
      </c>
      <c r="E75" s="227">
        <f>+'[1]69'!$F$19</f>
        <v>0</v>
      </c>
    </row>
    <row r="76" spans="1:5" ht="21.6" hidden="1" customHeight="1">
      <c r="A76" s="225">
        <v>70</v>
      </c>
      <c r="B76" s="226">
        <f t="shared" si="0"/>
        <v>5066</v>
      </c>
      <c r="C76" s="226" t="str">
        <f t="shared" si="4"/>
        <v>SAVSKA CESTA 18 B</v>
      </c>
      <c r="D76" s="226" t="str">
        <f t="shared" si="2"/>
        <v>KRANJ</v>
      </c>
      <c r="E76" s="227">
        <f>+'[1]70'!$F$19</f>
        <v>0</v>
      </c>
    </row>
    <row r="77" spans="1:5" ht="21.6" hidden="1" customHeight="1">
      <c r="A77" s="225">
        <v>71</v>
      </c>
      <c r="B77" s="226">
        <f t="shared" si="0"/>
        <v>5067</v>
      </c>
      <c r="C77" s="226" t="str">
        <f t="shared" si="4"/>
        <v>SAVSKA CESTA 18 B</v>
      </c>
      <c r="D77" s="226" t="str">
        <f t="shared" si="2"/>
        <v>KRANJ</v>
      </c>
      <c r="E77" s="227">
        <f>+'[1]71'!$F$19</f>
        <v>0</v>
      </c>
    </row>
    <row r="78" spans="1:5" ht="21.6" hidden="1" customHeight="1">
      <c r="A78" s="225">
        <v>72</v>
      </c>
      <c r="B78" s="226">
        <f>VLOOKUP($A78,'BAZA PODATKOV'!1:1048500,2)</f>
        <v>5069</v>
      </c>
      <c r="C78" s="226" t="str">
        <f t="shared" si="4"/>
        <v>SAVSKA CESTA 18 B</v>
      </c>
      <c r="D78" s="226" t="str">
        <f>VLOOKUP($A78,'BAZA PODATKOV'!1:1048,8)</f>
        <v>KRANJ</v>
      </c>
      <c r="E78" s="227">
        <f>+'[1]72'!$F$19</f>
        <v>0</v>
      </c>
    </row>
    <row r="79" spans="1:5" ht="21.6" hidden="1" customHeight="1">
      <c r="A79" s="225">
        <v>73</v>
      </c>
      <c r="B79" s="226">
        <f>VLOOKUP($A79,'BAZA PODATKOV'!2:1048501,2)</f>
        <v>5070</v>
      </c>
      <c r="C79" s="226" t="str">
        <f>VLOOKUP($A79,baza,6)</f>
        <v>SAVSKA CESTA 18 B</v>
      </c>
      <c r="D79" s="226" t="str">
        <f>VLOOKUP($A79,'BAZA PODATKOV'!2:1049,8)</f>
        <v>KRANJ</v>
      </c>
      <c r="E79" s="227">
        <f>+'[1]73'!$F$19</f>
        <v>0</v>
      </c>
    </row>
    <row r="80" spans="1:5" ht="21.6" customHeight="1">
      <c r="A80" s="233">
        <v>74</v>
      </c>
      <c r="B80" s="234">
        <f>VLOOKUP($A80,'BAZA PODATKOV'!3:1048502,2)</f>
        <v>5376</v>
      </c>
      <c r="C80" s="236" t="s">
        <v>105</v>
      </c>
      <c r="D80" s="234" t="str">
        <f>VLOOKUP($A80,'BAZA PODATKOV'!3:1050,8)</f>
        <v>PIVKA</v>
      </c>
      <c r="E80" s="235">
        <f>+'74'!$F$19</f>
        <v>0</v>
      </c>
    </row>
    <row r="81" spans="1:5" ht="21.6" customHeight="1">
      <c r="A81" s="233">
        <v>75</v>
      </c>
      <c r="B81" s="234">
        <f>VLOOKUP($A81,'BAZA PODATKOV'!4:1048503,2)</f>
        <v>5377</v>
      </c>
      <c r="C81" s="236" t="s">
        <v>114</v>
      </c>
      <c r="D81" s="234" t="str">
        <f>VLOOKUP($A81,'BAZA PODATKOV'!4:1051,8)</f>
        <v>PIVKA</v>
      </c>
      <c r="E81" s="235">
        <f>+'75'!$F$19</f>
        <v>0</v>
      </c>
    </row>
    <row r="82" spans="1:5" ht="21.6" customHeight="1">
      <c r="A82" s="233">
        <v>76</v>
      </c>
      <c r="B82" s="234">
        <f>VLOOKUP($A82,'BAZA PODATKOV'!5:1048504,2)</f>
        <v>5379</v>
      </c>
      <c r="C82" s="236" t="s">
        <v>208</v>
      </c>
      <c r="D82" s="234" t="str">
        <f>VLOOKUP($A82,'BAZA PODATKOV'!5:1052,8)</f>
        <v>PIVKA</v>
      </c>
      <c r="E82" s="235">
        <f>+'76'!$F$19</f>
        <v>0</v>
      </c>
    </row>
    <row r="83" spans="1:5" ht="21.6" customHeight="1">
      <c r="A83" s="233">
        <v>77</v>
      </c>
      <c r="B83" s="234">
        <f>VLOOKUP($A83,'BAZA PODATKOV'!6:1048505,2)</f>
        <v>5380</v>
      </c>
      <c r="C83" s="236" t="s">
        <v>123</v>
      </c>
      <c r="D83" s="234" t="str">
        <f>VLOOKUP($A83,'BAZA PODATKOV'!6:1053,8)</f>
        <v>PIVKA</v>
      </c>
      <c r="E83" s="235">
        <f>+'77'!$F$19</f>
        <v>0</v>
      </c>
    </row>
    <row r="84" spans="1:5" ht="21.6" customHeight="1">
      <c r="A84" s="233">
        <v>78</v>
      </c>
      <c r="B84" s="234">
        <f>VLOOKUP($A84,'BAZA PODATKOV'!7:1048506,2)</f>
        <v>5381</v>
      </c>
      <c r="C84" s="236" t="s">
        <v>128</v>
      </c>
      <c r="D84" s="234" t="str">
        <f>VLOOKUP($A84,'BAZA PODATKOV'!7:1054,8)</f>
        <v>PIVKA</v>
      </c>
      <c r="E84" s="235">
        <f>+'78'!$F$19</f>
        <v>0</v>
      </c>
    </row>
    <row r="85" spans="1:5" ht="21.6" customHeight="1">
      <c r="A85" s="233">
        <v>79</v>
      </c>
      <c r="B85" s="234">
        <f>VLOOKUP($A85,'BAZA PODATKOV'!8:1048507,2)</f>
        <v>5382</v>
      </c>
      <c r="C85" s="236" t="s">
        <v>209</v>
      </c>
      <c r="D85" s="234" t="str">
        <f>VLOOKUP($A85,'BAZA PODATKOV'!8:1055,8)</f>
        <v>PIVKA</v>
      </c>
      <c r="E85" s="235">
        <f>+'79'!$F$19</f>
        <v>0</v>
      </c>
    </row>
    <row r="86" spans="1:5" ht="21.6" customHeight="1">
      <c r="A86" s="233">
        <v>80</v>
      </c>
      <c r="B86" s="234">
        <f>VLOOKUP($A86,'BAZA PODATKOV'!9:1048508,2)</f>
        <v>5383</v>
      </c>
      <c r="C86" s="236" t="s">
        <v>136</v>
      </c>
      <c r="D86" s="234" t="str">
        <f>VLOOKUP($A86,'BAZA PODATKOV'!9:1056,8)</f>
        <v>PIVKA</v>
      </c>
      <c r="E86" s="235">
        <f>+'80'!$F$19</f>
        <v>0</v>
      </c>
    </row>
    <row r="87" spans="1:5" ht="21.6" customHeight="1">
      <c r="A87" s="233">
        <v>81</v>
      </c>
      <c r="B87" s="234">
        <f>VLOOKUP($A87,'BAZA PODATKOV'!10:1048509,2)</f>
        <v>5384</v>
      </c>
      <c r="C87" s="236" t="s">
        <v>139</v>
      </c>
      <c r="D87" s="234" t="str">
        <f>VLOOKUP($A87,'BAZA PODATKOV'!10:1057,8)</f>
        <v>PIVKA</v>
      </c>
      <c r="E87" s="235">
        <f>+'81'!$F$19</f>
        <v>0</v>
      </c>
    </row>
    <row r="88" spans="1:5" ht="21.6" customHeight="1">
      <c r="A88" s="233">
        <v>82</v>
      </c>
      <c r="B88" s="234">
        <f>VLOOKUP($A88,'BAZA PODATKOV'!11:1048510,2)</f>
        <v>5386</v>
      </c>
      <c r="C88" s="236" t="s">
        <v>143</v>
      </c>
      <c r="D88" s="234" t="str">
        <f>VLOOKUP($A88,'BAZA PODATKOV'!11:1058,8)</f>
        <v>PIVKA</v>
      </c>
      <c r="E88" s="235">
        <f>+'82'!$F$19</f>
        <v>0</v>
      </c>
    </row>
    <row r="89" spans="1:5" ht="21.6" hidden="1" customHeight="1">
      <c r="A89" s="225">
        <v>83</v>
      </c>
      <c r="B89" s="226">
        <f>VLOOKUP($A89,'BAZA PODATKOV'!12:1048511,2)</f>
        <v>5595</v>
      </c>
      <c r="C89" s="226" t="str">
        <f t="shared" si="4"/>
        <v>SAVSKA CESTA 18 B</v>
      </c>
      <c r="D89" s="226" t="str">
        <f>VLOOKUP($A89,'BAZA PODATKOV'!12:1059,8)</f>
        <v>KRANJ</v>
      </c>
      <c r="E89" s="227">
        <f>+'[1]83'!$F$19</f>
        <v>0</v>
      </c>
    </row>
    <row r="90" spans="1:5" ht="21.6" customHeight="1">
      <c r="A90" s="233">
        <v>84</v>
      </c>
      <c r="B90" s="234">
        <f>VLOOKUP($A90,'BAZA PODATKOV'!13:1048512,2)</f>
        <v>5603</v>
      </c>
      <c r="C90" s="236" t="s">
        <v>147</v>
      </c>
      <c r="D90" s="234" t="str">
        <f>VLOOKUP($A90,'BAZA PODATKOV'!13:1060,8)</f>
        <v>PIVKA</v>
      </c>
      <c r="E90" s="235">
        <f>+'84'!$F$19</f>
        <v>0</v>
      </c>
    </row>
    <row r="91" spans="1:5" ht="21.6" customHeight="1">
      <c r="A91" s="233">
        <v>85</v>
      </c>
      <c r="B91" s="234">
        <f>VLOOKUP($A91,'BAZA PODATKOV'!14:1048513,2)</f>
        <v>5640</v>
      </c>
      <c r="C91" s="236" t="s">
        <v>210</v>
      </c>
      <c r="D91" s="234" t="str">
        <f>VLOOKUP($A91,'BAZA PODATKOV'!14:1061,8)</f>
        <v>PIVKA</v>
      </c>
      <c r="E91" s="235">
        <f>+'85'!$F$19</f>
        <v>0</v>
      </c>
    </row>
    <row r="92" spans="1:5" ht="21.6" customHeight="1">
      <c r="A92" s="233">
        <v>86</v>
      </c>
      <c r="B92" s="234">
        <f>VLOOKUP($A92,'BAZA PODATKOV'!15:1048514,2)</f>
        <v>5642</v>
      </c>
      <c r="C92" s="236" t="s">
        <v>211</v>
      </c>
      <c r="D92" s="234" t="str">
        <f>VLOOKUP($A92,'BAZA PODATKOV'!15:1062,8)</f>
        <v>PIVKA</v>
      </c>
      <c r="E92" s="235">
        <f>+'86'!$F$19</f>
        <v>0</v>
      </c>
    </row>
    <row r="93" spans="1:5" ht="21.6" customHeight="1">
      <c r="A93" s="233">
        <v>87</v>
      </c>
      <c r="B93" s="234">
        <f>VLOOKUP($A93,'BAZA PODATKOV'!16:1048515,2)</f>
        <v>5643</v>
      </c>
      <c r="C93" s="236" t="s">
        <v>212</v>
      </c>
      <c r="D93" s="234" t="str">
        <f>VLOOKUP($A93,'BAZA PODATKOV'!16:1063,8)</f>
        <v>PIVKA</v>
      </c>
      <c r="E93" s="235">
        <f>+'87'!$F$19</f>
        <v>0</v>
      </c>
    </row>
    <row r="94" spans="1:5" ht="21.6" customHeight="1">
      <c r="A94" s="233">
        <v>88</v>
      </c>
      <c r="B94" s="234">
        <f>VLOOKUP($A94,'BAZA PODATKOV'!17:1048516,2)</f>
        <v>5667</v>
      </c>
      <c r="C94" s="236" t="s">
        <v>213</v>
      </c>
      <c r="D94" s="234" t="str">
        <f>VLOOKUP($A94,'BAZA PODATKOV'!17:1064,8)</f>
        <v>PIVKA</v>
      </c>
      <c r="E94" s="235">
        <f>+'88'!$F$19</f>
        <v>0</v>
      </c>
    </row>
    <row r="95" spans="1:5" ht="21.6" customHeight="1">
      <c r="A95" s="233">
        <v>89</v>
      </c>
      <c r="B95" s="234">
        <f>VLOOKUP($A95,'BAZA PODATKOV'!18:1048517,2)</f>
        <v>5668</v>
      </c>
      <c r="C95" s="236" t="s">
        <v>214</v>
      </c>
      <c r="D95" s="234" t="str">
        <f>VLOOKUP($A95,'BAZA PODATKOV'!18:1065,8)</f>
        <v>PIVKA</v>
      </c>
      <c r="E95" s="235">
        <f>+'89'!$F$19</f>
        <v>0</v>
      </c>
    </row>
    <row r="96" spans="1:5" ht="21.6" customHeight="1">
      <c r="A96" s="233">
        <v>90</v>
      </c>
      <c r="B96" s="234">
        <f>VLOOKUP($A96,'BAZA PODATKOV'!19:1048518,2)</f>
        <v>5669</v>
      </c>
      <c r="C96" s="236" t="s">
        <v>215</v>
      </c>
      <c r="D96" s="234" t="str">
        <f>VLOOKUP($A96,'BAZA PODATKOV'!19:1066,8)</f>
        <v>PIVKA</v>
      </c>
      <c r="E96" s="235">
        <f>+'90'!$F$19</f>
        <v>0</v>
      </c>
    </row>
    <row r="97" spans="1:5" ht="21.6" hidden="1" customHeight="1">
      <c r="A97" s="225">
        <v>91</v>
      </c>
      <c r="B97" s="226">
        <f>VLOOKUP($A97,'BAZA PODATKOV'!20:1048519,2)</f>
        <v>5723</v>
      </c>
      <c r="C97" s="226" t="str">
        <f t="shared" si="4"/>
        <v>SAVSKA CESTA 18 B</v>
      </c>
      <c r="D97" s="226" t="str">
        <f>VLOOKUP($A97,'BAZA PODATKOV'!20:1067,8)</f>
        <v>KRANJ</v>
      </c>
      <c r="E97" s="227">
        <f>+'[1]91'!$F$19</f>
        <v>0</v>
      </c>
    </row>
    <row r="98" spans="1:5" ht="15.75" hidden="1" customHeight="1">
      <c r="A98" s="225">
        <v>103</v>
      </c>
      <c r="B98" s="226">
        <f>VLOOKUP($A98,'BAZA PODATKOV'!21:1048520,2)</f>
        <v>5068</v>
      </c>
      <c r="C98" s="226" t="str">
        <f t="shared" si="4"/>
        <v>SAVSKA CESTA 18 B</v>
      </c>
      <c r="D98" s="226" t="str">
        <f>VLOOKUP($A98,'BAZA PODATKOV'!21:1068,8)</f>
        <v>KRANJ</v>
      </c>
      <c r="E98" s="227">
        <f>+'[1]103'!$F$19</f>
        <v>0</v>
      </c>
    </row>
    <row r="99" spans="1:5" ht="15.75" customHeight="1">
      <c r="E99" s="237"/>
    </row>
    <row r="65555" ht="12.75" customHeight="1"/>
    <row r="65556" ht="12.75" customHeight="1"/>
  </sheetData>
  <sheetProtection selectLockedCells="1" selectUnlockedCells="1"/>
  <mergeCells count="1">
    <mergeCell ref="C4:E4"/>
  </mergeCells>
  <pageMargins left="0.7" right="0.39791666666666664" top="0.75" bottom="0.75" header="0.51180555555555551" footer="0.51180555555555551"/>
  <pageSetup paperSize="9" firstPageNumber="0"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8"/>
  <sheetViews>
    <sheetView tabSelected="1" zoomScale="90" zoomScaleNormal="90" zoomScaleSheetLayoutView="160" workbookViewId="0">
      <pane ySplit="2" topLeftCell="A3" activePane="bottomLeft" state="frozen"/>
      <selection activeCell="G48" sqref="G48"/>
      <selection pane="bottomLeft" activeCell="F98" sqref="F98"/>
    </sheetView>
  </sheetViews>
  <sheetFormatPr defaultColWidth="8.42578125" defaultRowHeight="15"/>
  <cols>
    <col min="1" max="1" width="3.5703125" style="255" customWidth="1"/>
    <col min="2" max="2" width="7.140625" style="255" customWidth="1"/>
    <col min="3" max="3" width="21.140625" customWidth="1"/>
    <col min="4" max="4" width="19.140625" customWidth="1"/>
    <col min="5" max="5" width="11.5703125" style="242" customWidth="1"/>
    <col min="6" max="6" width="19.85546875" customWidth="1"/>
    <col min="8" max="8" width="10.42578125" hidden="1" customWidth="1"/>
    <col min="9" max="9" width="12.42578125" customWidth="1"/>
    <col min="10" max="10" width="6.85546875" customWidth="1"/>
    <col min="11" max="11" width="6.5703125" customWidth="1"/>
    <col min="12" max="12" width="35.85546875" style="256" customWidth="1"/>
    <col min="13" max="13" width="13.5703125" customWidth="1"/>
    <col min="14" max="14" width="4.140625" customWidth="1"/>
    <col min="15" max="15" width="11.5703125" style="257" customWidth="1"/>
    <col min="16" max="16" width="4.140625" customWidth="1"/>
    <col min="17" max="17" width="5.85546875" bestFit="1" customWidth="1"/>
    <col min="18" max="18" width="28.85546875" bestFit="1" customWidth="1"/>
    <col min="19" max="19" width="19.140625" bestFit="1" customWidth="1"/>
    <col min="20" max="20" width="27.42578125" bestFit="1" customWidth="1"/>
    <col min="21" max="21" width="24.5703125" bestFit="1" customWidth="1"/>
  </cols>
  <sheetData>
    <row r="1" spans="1:23" s="242" customFormat="1">
      <c r="A1" s="238">
        <v>1</v>
      </c>
      <c r="B1" s="238">
        <v>2</v>
      </c>
      <c r="C1" s="238">
        <v>3</v>
      </c>
      <c r="D1" s="238">
        <v>4</v>
      </c>
      <c r="E1" s="238">
        <v>5</v>
      </c>
      <c r="F1" s="238">
        <v>6</v>
      </c>
      <c r="G1" s="238">
        <v>7</v>
      </c>
      <c r="H1" s="238">
        <v>8</v>
      </c>
      <c r="I1" s="238">
        <v>9</v>
      </c>
      <c r="J1" s="238">
        <v>10</v>
      </c>
      <c r="K1" s="238">
        <v>11</v>
      </c>
      <c r="L1" s="239">
        <v>12</v>
      </c>
      <c r="M1" s="240" t="s">
        <v>216</v>
      </c>
      <c r="N1" s="238">
        <v>14</v>
      </c>
      <c r="O1" s="241">
        <v>15</v>
      </c>
      <c r="P1" s="238">
        <v>16</v>
      </c>
      <c r="Q1" s="238">
        <v>17</v>
      </c>
      <c r="R1" s="238">
        <v>18</v>
      </c>
      <c r="S1" s="238">
        <v>19</v>
      </c>
      <c r="T1" s="238">
        <v>20</v>
      </c>
      <c r="U1" s="238">
        <v>21</v>
      </c>
    </row>
    <row r="2" spans="1:23" s="242" customFormat="1" ht="45">
      <c r="A2" s="238" t="s">
        <v>217</v>
      </c>
      <c r="B2" s="238" t="s">
        <v>218</v>
      </c>
      <c r="C2" s="238" t="s">
        <v>219</v>
      </c>
      <c r="D2" s="240" t="s">
        <v>220</v>
      </c>
      <c r="E2" s="239" t="s">
        <v>221</v>
      </c>
      <c r="F2" s="238" t="s">
        <v>222</v>
      </c>
      <c r="G2" s="239" t="s">
        <v>223</v>
      </c>
      <c r="H2" s="238" t="s">
        <v>224</v>
      </c>
      <c r="I2" s="238" t="s">
        <v>225</v>
      </c>
      <c r="J2" s="243" t="s">
        <v>226</v>
      </c>
      <c r="K2" s="243" t="s">
        <v>227</v>
      </c>
      <c r="L2" s="239" t="s">
        <v>228</v>
      </c>
      <c r="M2" s="244" t="s">
        <v>229</v>
      </c>
      <c r="N2" s="245" t="s">
        <v>230</v>
      </c>
      <c r="O2" s="246" t="s">
        <v>231</v>
      </c>
      <c r="P2" s="247" t="s">
        <v>232</v>
      </c>
      <c r="Q2" s="248" t="s">
        <v>233</v>
      </c>
      <c r="R2" s="238" t="s">
        <v>234</v>
      </c>
      <c r="S2" s="238" t="s">
        <v>235</v>
      </c>
      <c r="T2" s="239" t="s">
        <v>236</v>
      </c>
      <c r="U2" s="238" t="s">
        <v>237</v>
      </c>
    </row>
    <row r="3" spans="1:23" s="253" customFormat="1" hidden="1">
      <c r="A3" s="249">
        <v>1</v>
      </c>
      <c r="B3" s="236">
        <v>4934</v>
      </c>
      <c r="C3" s="236"/>
      <c r="D3" s="236"/>
      <c r="E3" s="236"/>
      <c r="F3" s="236" t="s">
        <v>238</v>
      </c>
      <c r="G3" s="236">
        <v>4000</v>
      </c>
      <c r="H3" s="236" t="s">
        <v>239</v>
      </c>
      <c r="I3" s="236" t="str">
        <f>"2100-2212-119"</f>
        <v>2100-2212-119</v>
      </c>
      <c r="J3" s="236">
        <v>105</v>
      </c>
      <c r="K3" s="236">
        <v>2009</v>
      </c>
      <c r="L3" s="250" t="s">
        <v>240</v>
      </c>
      <c r="M3" s="251"/>
      <c r="N3" s="251"/>
      <c r="O3" s="251"/>
      <c r="P3" s="251" t="s">
        <v>241</v>
      </c>
      <c r="Q3" s="236"/>
      <c r="R3" s="236"/>
      <c r="S3" s="236"/>
      <c r="T3" s="236"/>
      <c r="U3" s="252"/>
      <c r="W3"/>
    </row>
    <row r="4" spans="1:23" s="253" customFormat="1" hidden="1">
      <c r="A4" s="249">
        <v>2</v>
      </c>
      <c r="B4" s="236">
        <v>4936</v>
      </c>
      <c r="C4" s="236"/>
      <c r="D4" s="236"/>
      <c r="E4" s="236"/>
      <c r="F4" s="236" t="s">
        <v>238</v>
      </c>
      <c r="G4" s="236">
        <v>4000</v>
      </c>
      <c r="H4" s="236" t="s">
        <v>239</v>
      </c>
      <c r="I4" s="236" t="str">
        <f>"2100-2212-122"</f>
        <v>2100-2212-122</v>
      </c>
      <c r="J4" s="236">
        <v>108</v>
      </c>
      <c r="K4" s="236">
        <v>2009</v>
      </c>
      <c r="L4" s="250" t="s">
        <v>240</v>
      </c>
      <c r="M4" s="251"/>
      <c r="N4" s="251"/>
      <c r="O4" s="251"/>
      <c r="P4" s="251" t="s">
        <v>241</v>
      </c>
      <c r="Q4" s="236"/>
      <c r="R4" s="236"/>
      <c r="S4" s="236"/>
      <c r="T4" s="236"/>
      <c r="U4" s="252"/>
      <c r="W4"/>
    </row>
    <row r="5" spans="1:23" s="253" customFormat="1" hidden="1">
      <c r="A5" s="249">
        <v>3</v>
      </c>
      <c r="B5" s="236">
        <v>4939</v>
      </c>
      <c r="C5" s="236"/>
      <c r="D5" s="236"/>
      <c r="E5" s="236"/>
      <c r="F5" s="236" t="s">
        <v>238</v>
      </c>
      <c r="G5" s="236">
        <v>4000</v>
      </c>
      <c r="H5" s="236" t="s">
        <v>239</v>
      </c>
      <c r="I5" s="236" t="str">
        <f>"2100-2212-126"</f>
        <v>2100-2212-126</v>
      </c>
      <c r="J5" s="236">
        <v>112</v>
      </c>
      <c r="K5" s="236">
        <v>2009</v>
      </c>
      <c r="L5" s="250" t="s">
        <v>240</v>
      </c>
      <c r="M5" s="251"/>
      <c r="N5" s="251"/>
      <c r="O5" s="251"/>
      <c r="P5" s="251" t="s">
        <v>241</v>
      </c>
      <c r="Q5" s="236"/>
      <c r="R5" s="236"/>
      <c r="S5" s="236"/>
      <c r="T5" s="236"/>
      <c r="U5" s="252"/>
      <c r="W5"/>
    </row>
    <row r="6" spans="1:23" s="253" customFormat="1" hidden="1">
      <c r="A6" s="249">
        <v>4</v>
      </c>
      <c r="B6" s="236">
        <v>4940</v>
      </c>
      <c r="C6" s="236"/>
      <c r="D6" s="236"/>
      <c r="E6" s="236"/>
      <c r="F6" s="236" t="s">
        <v>238</v>
      </c>
      <c r="G6" s="236">
        <v>4000</v>
      </c>
      <c r="H6" s="236" t="s">
        <v>239</v>
      </c>
      <c r="I6" s="236" t="str">
        <f>"2100-2212-127"</f>
        <v>2100-2212-127</v>
      </c>
      <c r="J6" s="236">
        <v>113</v>
      </c>
      <c r="K6" s="236">
        <v>2009</v>
      </c>
      <c r="L6" s="250" t="s">
        <v>240</v>
      </c>
      <c r="M6" s="251"/>
      <c r="N6" s="251"/>
      <c r="O6" s="251"/>
      <c r="P6" s="251" t="s">
        <v>241</v>
      </c>
      <c r="Q6" s="236"/>
      <c r="R6" s="236"/>
      <c r="S6" s="236"/>
      <c r="T6" s="236"/>
      <c r="U6" s="252"/>
      <c r="W6"/>
    </row>
    <row r="7" spans="1:23" s="253" customFormat="1" hidden="1">
      <c r="A7" s="249">
        <v>5</v>
      </c>
      <c r="B7" s="236">
        <v>4941</v>
      </c>
      <c r="C7" s="236"/>
      <c r="D7" s="236"/>
      <c r="E7" s="236"/>
      <c r="F7" s="236" t="s">
        <v>238</v>
      </c>
      <c r="G7" s="236">
        <v>4000</v>
      </c>
      <c r="H7" s="236" t="s">
        <v>239</v>
      </c>
      <c r="I7" s="236" t="str">
        <f>"2100-2212-128"</f>
        <v>2100-2212-128</v>
      </c>
      <c r="J7" s="236">
        <v>114</v>
      </c>
      <c r="K7" s="236">
        <v>2009</v>
      </c>
      <c r="L7" s="250" t="s">
        <v>240</v>
      </c>
      <c r="M7" s="251"/>
      <c r="N7" s="251"/>
      <c r="O7" s="251"/>
      <c r="P7" s="251" t="s">
        <v>242</v>
      </c>
      <c r="Q7" s="236"/>
      <c r="R7" s="236"/>
      <c r="S7" s="236"/>
      <c r="T7" s="236"/>
      <c r="U7" s="252"/>
      <c r="W7"/>
    </row>
    <row r="8" spans="1:23" s="253" customFormat="1" hidden="1">
      <c r="A8" s="249">
        <v>6</v>
      </c>
      <c r="B8" s="236">
        <v>4942</v>
      </c>
      <c r="C8" s="236"/>
      <c r="D8" s="236"/>
      <c r="E8" s="236"/>
      <c r="F8" s="236" t="s">
        <v>238</v>
      </c>
      <c r="G8" s="236">
        <v>4000</v>
      </c>
      <c r="H8" s="236" t="s">
        <v>239</v>
      </c>
      <c r="I8" s="236" t="str">
        <f>"2100-2212-129"</f>
        <v>2100-2212-129</v>
      </c>
      <c r="J8" s="236">
        <v>115</v>
      </c>
      <c r="K8" s="236">
        <v>2009</v>
      </c>
      <c r="L8" s="250" t="s">
        <v>240</v>
      </c>
      <c r="M8" s="251"/>
      <c r="N8" s="251"/>
      <c r="O8" s="251"/>
      <c r="P8" s="251" t="s">
        <v>241</v>
      </c>
      <c r="Q8" s="236"/>
      <c r="R8" s="236"/>
      <c r="S8" s="236"/>
      <c r="T8" s="236"/>
      <c r="U8" s="252"/>
      <c r="W8"/>
    </row>
    <row r="9" spans="1:23" s="253" customFormat="1" hidden="1">
      <c r="A9" s="249">
        <v>7</v>
      </c>
      <c r="B9" s="236">
        <v>4943</v>
      </c>
      <c r="C9" s="236"/>
      <c r="D9" s="236"/>
      <c r="E9" s="236"/>
      <c r="F9" s="236" t="s">
        <v>238</v>
      </c>
      <c r="G9" s="236">
        <v>4000</v>
      </c>
      <c r="H9" s="236" t="s">
        <v>239</v>
      </c>
      <c r="I9" s="236" t="str">
        <f>"2100-2212-131"</f>
        <v>2100-2212-131</v>
      </c>
      <c r="J9" s="236">
        <v>117</v>
      </c>
      <c r="K9" s="236">
        <v>2009</v>
      </c>
      <c r="L9" s="250" t="s">
        <v>240</v>
      </c>
      <c r="M9" s="251"/>
      <c r="N9" s="251"/>
      <c r="O9" s="251"/>
      <c r="P9" s="251" t="s">
        <v>242</v>
      </c>
      <c r="Q9" s="236"/>
      <c r="R9" s="236"/>
      <c r="S9" s="236"/>
      <c r="T9" s="236"/>
      <c r="U9" s="252"/>
      <c r="W9"/>
    </row>
    <row r="10" spans="1:23" s="253" customFormat="1" hidden="1">
      <c r="A10" s="249">
        <v>8</v>
      </c>
      <c r="B10" s="236">
        <v>4944</v>
      </c>
      <c r="C10" s="236"/>
      <c r="D10" s="236"/>
      <c r="E10" s="236"/>
      <c r="F10" s="236" t="s">
        <v>238</v>
      </c>
      <c r="G10" s="236">
        <v>4000</v>
      </c>
      <c r="H10" s="236" t="s">
        <v>239</v>
      </c>
      <c r="I10" s="236" t="str">
        <f>"2100-2212-132"</f>
        <v>2100-2212-132</v>
      </c>
      <c r="J10" s="236">
        <v>118</v>
      </c>
      <c r="K10" s="236">
        <v>2009</v>
      </c>
      <c r="L10" s="250" t="s">
        <v>240</v>
      </c>
      <c r="M10" s="251"/>
      <c r="N10" s="251"/>
      <c r="O10" s="251"/>
      <c r="P10" s="251" t="s">
        <v>241</v>
      </c>
      <c r="Q10" s="236"/>
      <c r="R10" s="236"/>
      <c r="S10" s="236"/>
      <c r="T10" s="236"/>
      <c r="U10" s="252"/>
      <c r="W10"/>
    </row>
    <row r="11" spans="1:23" s="253" customFormat="1" hidden="1">
      <c r="A11" s="249">
        <v>9</v>
      </c>
      <c r="B11" s="236">
        <v>4945</v>
      </c>
      <c r="C11" s="236"/>
      <c r="D11" s="236"/>
      <c r="E11" s="236"/>
      <c r="F11" s="236" t="s">
        <v>238</v>
      </c>
      <c r="G11" s="236">
        <v>4000</v>
      </c>
      <c r="H11" s="236" t="s">
        <v>239</v>
      </c>
      <c r="I11" s="236" t="str">
        <f>"2100-2212-133"</f>
        <v>2100-2212-133</v>
      </c>
      <c r="J11" s="236">
        <v>119</v>
      </c>
      <c r="K11" s="236">
        <v>2009</v>
      </c>
      <c r="L11" s="250" t="s">
        <v>240</v>
      </c>
      <c r="M11" s="251"/>
      <c r="N11" s="251"/>
      <c r="O11" s="251"/>
      <c r="P11" s="251" t="s">
        <v>241</v>
      </c>
      <c r="Q11" s="236"/>
      <c r="R11" s="236"/>
      <c r="S11" s="236"/>
      <c r="T11" s="236"/>
      <c r="U11" s="252"/>
      <c r="W11"/>
    </row>
    <row r="12" spans="1:23" s="253" customFormat="1" ht="25.5" hidden="1">
      <c r="A12" s="249">
        <v>10</v>
      </c>
      <c r="B12" s="236">
        <v>4947</v>
      </c>
      <c r="C12" s="236"/>
      <c r="D12" s="236"/>
      <c r="E12" s="236"/>
      <c r="F12" s="236" t="s">
        <v>238</v>
      </c>
      <c r="G12" s="236">
        <v>4000</v>
      </c>
      <c r="H12" s="236" t="s">
        <v>239</v>
      </c>
      <c r="I12" s="236" t="str">
        <f>"2100-2212-136"</f>
        <v>2100-2212-136</v>
      </c>
      <c r="J12" s="236">
        <v>122</v>
      </c>
      <c r="K12" s="236">
        <v>2009</v>
      </c>
      <c r="L12" s="250" t="s">
        <v>243</v>
      </c>
      <c r="M12" s="251"/>
      <c r="N12" s="251"/>
      <c r="O12" s="251"/>
      <c r="P12" s="251" t="s">
        <v>241</v>
      </c>
      <c r="Q12" s="236"/>
      <c r="R12" s="236"/>
      <c r="S12" s="236"/>
      <c r="T12" s="236"/>
      <c r="U12" s="252"/>
      <c r="W12"/>
    </row>
    <row r="13" spans="1:23" s="253" customFormat="1" hidden="1">
      <c r="A13" s="249">
        <v>11</v>
      </c>
      <c r="B13" s="236">
        <v>4948</v>
      </c>
      <c r="C13" s="236"/>
      <c r="D13" s="236"/>
      <c r="E13" s="236"/>
      <c r="F13" s="236" t="s">
        <v>238</v>
      </c>
      <c r="G13" s="236">
        <v>4000</v>
      </c>
      <c r="H13" s="236" t="s">
        <v>239</v>
      </c>
      <c r="I13" s="236" t="str">
        <f>"2100-2212-137"</f>
        <v>2100-2212-137</v>
      </c>
      <c r="J13" s="236">
        <v>123</v>
      </c>
      <c r="K13" s="236">
        <v>2009</v>
      </c>
      <c r="L13" s="250" t="s">
        <v>240</v>
      </c>
      <c r="M13" s="251"/>
      <c r="N13" s="251"/>
      <c r="O13" s="251"/>
      <c r="P13" s="251" t="s">
        <v>241</v>
      </c>
      <c r="Q13" s="236"/>
      <c r="R13" s="236"/>
      <c r="S13" s="236"/>
      <c r="T13" s="236"/>
      <c r="U13" s="252"/>
      <c r="W13"/>
    </row>
    <row r="14" spans="1:23" s="253" customFormat="1" hidden="1">
      <c r="A14" s="249">
        <v>12</v>
      </c>
      <c r="B14" s="236">
        <v>4949</v>
      </c>
      <c r="C14" s="236"/>
      <c r="D14" s="236"/>
      <c r="E14" s="236"/>
      <c r="F14" s="236" t="s">
        <v>238</v>
      </c>
      <c r="G14" s="236">
        <v>4000</v>
      </c>
      <c r="H14" s="236" t="s">
        <v>239</v>
      </c>
      <c r="I14" s="236" t="str">
        <f>"2100-2212-141"</f>
        <v>2100-2212-141</v>
      </c>
      <c r="J14" s="236">
        <v>127</v>
      </c>
      <c r="K14" s="236">
        <v>2009</v>
      </c>
      <c r="L14" s="250" t="s">
        <v>240</v>
      </c>
      <c r="M14" s="251"/>
      <c r="N14" s="251"/>
      <c r="O14" s="251"/>
      <c r="P14" s="251" t="s">
        <v>242</v>
      </c>
      <c r="Q14" s="236"/>
      <c r="R14" s="236"/>
      <c r="S14" s="236"/>
      <c r="T14" s="236"/>
      <c r="U14" s="252"/>
      <c r="W14"/>
    </row>
    <row r="15" spans="1:23" s="253" customFormat="1" hidden="1">
      <c r="A15" s="249">
        <v>13</v>
      </c>
      <c r="B15" s="236">
        <v>4950</v>
      </c>
      <c r="C15" s="236"/>
      <c r="D15" s="236"/>
      <c r="E15" s="236"/>
      <c r="F15" s="236" t="s">
        <v>238</v>
      </c>
      <c r="G15" s="236">
        <v>4000</v>
      </c>
      <c r="H15" s="236" t="s">
        <v>239</v>
      </c>
      <c r="I15" s="236" t="str">
        <f>"2100-2212-142"</f>
        <v>2100-2212-142</v>
      </c>
      <c r="J15" s="236">
        <v>128</v>
      </c>
      <c r="K15" s="236">
        <v>2009</v>
      </c>
      <c r="L15" s="250" t="s">
        <v>240</v>
      </c>
      <c r="M15" s="251"/>
      <c r="N15" s="251"/>
      <c r="O15" s="251"/>
      <c r="P15" s="251" t="s">
        <v>242</v>
      </c>
      <c r="Q15" s="236"/>
      <c r="R15" s="236"/>
      <c r="S15" s="236"/>
      <c r="T15" s="236"/>
      <c r="U15" s="252"/>
      <c r="W15"/>
    </row>
    <row r="16" spans="1:23" s="253" customFormat="1" hidden="1">
      <c r="A16" s="249">
        <v>14</v>
      </c>
      <c r="B16" s="236">
        <v>4951</v>
      </c>
      <c r="C16" s="236"/>
      <c r="D16" s="236"/>
      <c r="E16" s="236"/>
      <c r="F16" s="236" t="s">
        <v>238</v>
      </c>
      <c r="G16" s="236">
        <v>4000</v>
      </c>
      <c r="H16" s="236" t="s">
        <v>239</v>
      </c>
      <c r="I16" s="236" t="str">
        <f>"2100-2212-143"</f>
        <v>2100-2212-143</v>
      </c>
      <c r="J16" s="236">
        <v>129</v>
      </c>
      <c r="K16" s="236">
        <v>2009</v>
      </c>
      <c r="L16" s="250" t="s">
        <v>240</v>
      </c>
      <c r="M16" s="251"/>
      <c r="N16" s="251"/>
      <c r="O16" s="251"/>
      <c r="P16" s="251" t="s">
        <v>241</v>
      </c>
      <c r="Q16" s="236"/>
      <c r="R16" s="236"/>
      <c r="S16" s="236"/>
      <c r="T16" s="236"/>
      <c r="U16" s="252"/>
      <c r="W16"/>
    </row>
    <row r="17" spans="1:23" s="253" customFormat="1" ht="25.5" hidden="1">
      <c r="A17" s="249">
        <v>15</v>
      </c>
      <c r="B17" s="236">
        <v>4952</v>
      </c>
      <c r="C17" s="236"/>
      <c r="D17" s="236"/>
      <c r="E17" s="236"/>
      <c r="F17" s="236" t="s">
        <v>238</v>
      </c>
      <c r="G17" s="236">
        <v>4000</v>
      </c>
      <c r="H17" s="236" t="s">
        <v>239</v>
      </c>
      <c r="I17" s="236" t="str">
        <f>"2100-2212-144"</f>
        <v>2100-2212-144</v>
      </c>
      <c r="J17" s="236">
        <v>130</v>
      </c>
      <c r="K17" s="236">
        <v>2009</v>
      </c>
      <c r="L17" s="250" t="s">
        <v>244</v>
      </c>
      <c r="M17" s="251"/>
      <c r="N17" s="251"/>
      <c r="O17" s="251"/>
      <c r="P17" s="251" t="s">
        <v>241</v>
      </c>
      <c r="Q17" s="236"/>
      <c r="R17" s="236"/>
      <c r="S17" s="236"/>
      <c r="T17" s="236"/>
      <c r="U17" s="252"/>
      <c r="W17"/>
    </row>
    <row r="18" spans="1:23" s="253" customFormat="1" hidden="1">
      <c r="A18" s="249">
        <v>16</v>
      </c>
      <c r="B18" s="236">
        <v>4953</v>
      </c>
      <c r="C18" s="236"/>
      <c r="D18" s="236"/>
      <c r="E18" s="236"/>
      <c r="F18" s="236" t="s">
        <v>238</v>
      </c>
      <c r="G18" s="236">
        <v>4000</v>
      </c>
      <c r="H18" s="236" t="s">
        <v>239</v>
      </c>
      <c r="I18" s="236" t="str">
        <f>"2100-2212-146"</f>
        <v>2100-2212-146</v>
      </c>
      <c r="J18" s="236">
        <v>132</v>
      </c>
      <c r="K18" s="236">
        <v>2009</v>
      </c>
      <c r="L18" s="250" t="s">
        <v>240</v>
      </c>
      <c r="M18" s="251"/>
      <c r="N18" s="251"/>
      <c r="O18" s="251"/>
      <c r="P18" s="251" t="s">
        <v>242</v>
      </c>
      <c r="Q18" s="236"/>
      <c r="R18" s="236"/>
      <c r="S18" s="236"/>
      <c r="T18" s="236"/>
      <c r="U18" s="252"/>
      <c r="W18"/>
    </row>
    <row r="19" spans="1:23" s="253" customFormat="1" hidden="1">
      <c r="A19" s="249">
        <v>17</v>
      </c>
      <c r="B19" s="236">
        <v>4954</v>
      </c>
      <c r="C19" s="236"/>
      <c r="D19" s="236"/>
      <c r="E19" s="236"/>
      <c r="F19" s="236" t="s">
        <v>238</v>
      </c>
      <c r="G19" s="236">
        <v>4000</v>
      </c>
      <c r="H19" s="236" t="s">
        <v>239</v>
      </c>
      <c r="I19" s="236" t="str">
        <f>"2100-2212-147"</f>
        <v>2100-2212-147</v>
      </c>
      <c r="J19" s="236">
        <v>133</v>
      </c>
      <c r="K19" s="236">
        <v>2009</v>
      </c>
      <c r="L19" s="250" t="s">
        <v>240</v>
      </c>
      <c r="M19" s="251"/>
      <c r="N19" s="251"/>
      <c r="O19" s="251"/>
      <c r="P19" s="251" t="s">
        <v>242</v>
      </c>
      <c r="Q19" s="236"/>
      <c r="R19" s="236"/>
      <c r="S19" s="236"/>
      <c r="T19" s="236"/>
      <c r="U19" s="252"/>
      <c r="W19"/>
    </row>
    <row r="20" spans="1:23" s="253" customFormat="1" hidden="1">
      <c r="A20" s="249">
        <v>18</v>
      </c>
      <c r="B20" s="236">
        <v>4956</v>
      </c>
      <c r="C20" s="236"/>
      <c r="D20" s="236"/>
      <c r="E20" s="236"/>
      <c r="F20" s="236" t="s">
        <v>238</v>
      </c>
      <c r="G20" s="236">
        <v>4000</v>
      </c>
      <c r="H20" s="236" t="s">
        <v>239</v>
      </c>
      <c r="I20" s="236" t="str">
        <f>"2100-2212-152"</f>
        <v>2100-2212-152</v>
      </c>
      <c r="J20" s="236">
        <v>138</v>
      </c>
      <c r="K20" s="236">
        <v>2009</v>
      </c>
      <c r="L20" s="250" t="s">
        <v>240</v>
      </c>
      <c r="M20" s="251"/>
      <c r="N20" s="251"/>
      <c r="O20" s="251"/>
      <c r="P20" s="251" t="s">
        <v>241</v>
      </c>
      <c r="Q20" s="236"/>
      <c r="R20" s="236"/>
      <c r="S20" s="236"/>
      <c r="T20" s="236"/>
      <c r="U20" s="252"/>
      <c r="W20"/>
    </row>
    <row r="21" spans="1:23" s="253" customFormat="1" hidden="1">
      <c r="A21" s="249">
        <v>19</v>
      </c>
      <c r="B21" s="236">
        <v>4957</v>
      </c>
      <c r="C21" s="236"/>
      <c r="D21" s="236"/>
      <c r="E21" s="236"/>
      <c r="F21" s="236" t="s">
        <v>238</v>
      </c>
      <c r="G21" s="236">
        <v>4000</v>
      </c>
      <c r="H21" s="236" t="s">
        <v>239</v>
      </c>
      <c r="I21" s="236" t="str">
        <f>"2100-2212-153"</f>
        <v>2100-2212-153</v>
      </c>
      <c r="J21" s="236">
        <v>139</v>
      </c>
      <c r="K21" s="236">
        <v>2009</v>
      </c>
      <c r="L21" s="250" t="s">
        <v>240</v>
      </c>
      <c r="M21" s="251"/>
      <c r="N21" s="251"/>
      <c r="O21" s="251"/>
      <c r="P21" s="251" t="s">
        <v>241</v>
      </c>
      <c r="Q21" s="236"/>
      <c r="R21" s="236"/>
      <c r="S21" s="236"/>
      <c r="T21" s="236"/>
      <c r="U21" s="252"/>
      <c r="W21"/>
    </row>
    <row r="22" spans="1:23" s="253" customFormat="1" hidden="1">
      <c r="A22" s="249">
        <v>20</v>
      </c>
      <c r="B22" s="236">
        <v>4958</v>
      </c>
      <c r="C22" s="236"/>
      <c r="D22" s="236"/>
      <c r="E22" s="236"/>
      <c r="F22" s="236" t="s">
        <v>238</v>
      </c>
      <c r="G22" s="236">
        <v>4000</v>
      </c>
      <c r="H22" s="236" t="s">
        <v>239</v>
      </c>
      <c r="I22" s="236" t="str">
        <f>"2100-2212-156"</f>
        <v>2100-2212-156</v>
      </c>
      <c r="J22" s="236">
        <v>142</v>
      </c>
      <c r="K22" s="236">
        <v>2009</v>
      </c>
      <c r="L22" s="250" t="s">
        <v>240</v>
      </c>
      <c r="M22" s="251"/>
      <c r="N22" s="251"/>
      <c r="O22" s="251"/>
      <c r="P22" s="251" t="s">
        <v>241</v>
      </c>
      <c r="Q22" s="236"/>
      <c r="R22" s="236"/>
      <c r="S22" s="236"/>
      <c r="T22" s="236"/>
      <c r="U22" s="252"/>
      <c r="W22"/>
    </row>
    <row r="23" spans="1:23" s="253" customFormat="1" hidden="1">
      <c r="A23" s="249">
        <v>21</v>
      </c>
      <c r="B23" s="236">
        <v>4961</v>
      </c>
      <c r="C23" s="236"/>
      <c r="D23" s="236"/>
      <c r="E23" s="236"/>
      <c r="F23" s="236" t="s">
        <v>245</v>
      </c>
      <c r="G23" s="236">
        <v>4000</v>
      </c>
      <c r="H23" s="236" t="s">
        <v>239</v>
      </c>
      <c r="I23" s="236" t="str">
        <f>"2100-2212-78"</f>
        <v>2100-2212-78</v>
      </c>
      <c r="J23" s="236">
        <v>68</v>
      </c>
      <c r="K23" s="236">
        <v>2009</v>
      </c>
      <c r="L23" s="250" t="s">
        <v>246</v>
      </c>
      <c r="M23" s="251"/>
      <c r="N23" s="251"/>
      <c r="O23" s="251"/>
      <c r="P23" s="251" t="s">
        <v>242</v>
      </c>
      <c r="Q23" s="236"/>
      <c r="R23" s="236"/>
      <c r="S23" s="236"/>
      <c r="T23" s="236"/>
      <c r="U23" s="252"/>
      <c r="W23"/>
    </row>
    <row r="24" spans="1:23" s="253" customFormat="1" hidden="1">
      <c r="A24" s="249">
        <v>22</v>
      </c>
      <c r="B24" s="236">
        <v>4963</v>
      </c>
      <c r="C24" s="236"/>
      <c r="D24" s="236"/>
      <c r="E24" s="236"/>
      <c r="F24" s="236" t="s">
        <v>245</v>
      </c>
      <c r="G24" s="236">
        <v>4000</v>
      </c>
      <c r="H24" s="236" t="s">
        <v>239</v>
      </c>
      <c r="I24" s="236" t="str">
        <f>"2100-2212-88"</f>
        <v>2100-2212-88</v>
      </c>
      <c r="J24" s="236">
        <v>78</v>
      </c>
      <c r="K24" s="236">
        <v>2009</v>
      </c>
      <c r="L24" s="250" t="s">
        <v>240</v>
      </c>
      <c r="M24" s="251"/>
      <c r="N24" s="251"/>
      <c r="O24" s="251"/>
      <c r="P24" s="251" t="s">
        <v>242</v>
      </c>
      <c r="Q24" s="236"/>
      <c r="R24" s="236"/>
      <c r="S24" s="236"/>
      <c r="T24" s="236"/>
      <c r="U24" s="252"/>
      <c r="W24"/>
    </row>
    <row r="25" spans="1:23" s="253" customFormat="1" hidden="1">
      <c r="A25" s="249">
        <v>23</v>
      </c>
      <c r="B25" s="236">
        <v>4964</v>
      </c>
      <c r="C25" s="236"/>
      <c r="D25" s="236"/>
      <c r="E25" s="236"/>
      <c r="F25" s="236" t="s">
        <v>245</v>
      </c>
      <c r="G25" s="236">
        <v>4000</v>
      </c>
      <c r="H25" s="236" t="s">
        <v>239</v>
      </c>
      <c r="I25" s="236" t="str">
        <f>"2100-2212-89"</f>
        <v>2100-2212-89</v>
      </c>
      <c r="J25" s="236">
        <v>79</v>
      </c>
      <c r="K25" s="236">
        <v>2009</v>
      </c>
      <c r="L25" s="250" t="s">
        <v>240</v>
      </c>
      <c r="M25" s="251"/>
      <c r="N25" s="251"/>
      <c r="O25" s="251"/>
      <c r="P25" s="251" t="s">
        <v>241</v>
      </c>
      <c r="Q25" s="236"/>
      <c r="R25" s="236"/>
      <c r="S25" s="236"/>
      <c r="T25" s="236"/>
      <c r="U25" s="252"/>
      <c r="W25"/>
    </row>
    <row r="26" spans="1:23" s="253" customFormat="1" hidden="1">
      <c r="A26" s="249">
        <v>24</v>
      </c>
      <c r="B26" s="236">
        <v>4965</v>
      </c>
      <c r="C26" s="236"/>
      <c r="D26" s="236"/>
      <c r="E26" s="236"/>
      <c r="F26" s="236" t="s">
        <v>245</v>
      </c>
      <c r="G26" s="236">
        <v>4000</v>
      </c>
      <c r="H26" s="236" t="s">
        <v>239</v>
      </c>
      <c r="I26" s="236" t="str">
        <f>"2100-2212-98"</f>
        <v>2100-2212-98</v>
      </c>
      <c r="J26" s="236">
        <v>88</v>
      </c>
      <c r="K26" s="236">
        <v>2009</v>
      </c>
      <c r="L26" s="250" t="s">
        <v>240</v>
      </c>
      <c r="M26" s="251"/>
      <c r="N26" s="251"/>
      <c r="O26" s="251"/>
      <c r="P26" s="251" t="s">
        <v>241</v>
      </c>
      <c r="Q26" s="236"/>
      <c r="R26" s="236"/>
      <c r="S26" s="236"/>
      <c r="T26" s="236"/>
      <c r="U26" s="252"/>
      <c r="W26"/>
    </row>
    <row r="27" spans="1:23" s="253" customFormat="1" hidden="1">
      <c r="A27" s="249">
        <v>25</v>
      </c>
      <c r="B27" s="236">
        <v>4966</v>
      </c>
      <c r="C27" s="236"/>
      <c r="D27" s="236"/>
      <c r="E27" s="236"/>
      <c r="F27" s="236" t="s">
        <v>245</v>
      </c>
      <c r="G27" s="236">
        <v>4000</v>
      </c>
      <c r="H27" s="236" t="s">
        <v>239</v>
      </c>
      <c r="I27" s="236" t="str">
        <f>"2100-2212-99"</f>
        <v>2100-2212-99</v>
      </c>
      <c r="J27" s="236">
        <v>89</v>
      </c>
      <c r="K27" s="236">
        <v>2009</v>
      </c>
      <c r="L27" s="250" t="s">
        <v>240</v>
      </c>
      <c r="M27" s="251"/>
      <c r="N27" s="251"/>
      <c r="O27" s="251"/>
      <c r="P27" s="251" t="s">
        <v>241</v>
      </c>
      <c r="Q27" s="236"/>
      <c r="R27" s="236"/>
      <c r="S27" s="236"/>
      <c r="T27" s="236"/>
      <c r="U27" s="252"/>
      <c r="W27"/>
    </row>
    <row r="28" spans="1:23" s="253" customFormat="1" hidden="1">
      <c r="A28" s="249">
        <v>26</v>
      </c>
      <c r="B28" s="236">
        <v>4967</v>
      </c>
      <c r="C28" s="236"/>
      <c r="D28" s="236"/>
      <c r="E28" s="236"/>
      <c r="F28" s="236" t="s">
        <v>245</v>
      </c>
      <c r="G28" s="236">
        <v>4000</v>
      </c>
      <c r="H28" s="236" t="s">
        <v>239</v>
      </c>
      <c r="I28" s="236" t="str">
        <f>"2100-2212-109"</f>
        <v>2100-2212-109</v>
      </c>
      <c r="J28" s="236">
        <v>99</v>
      </c>
      <c r="K28" s="236">
        <v>2009</v>
      </c>
      <c r="L28" s="250" t="s">
        <v>240</v>
      </c>
      <c r="M28" s="251"/>
      <c r="N28" s="251"/>
      <c r="O28" s="251"/>
      <c r="P28" s="251" t="s">
        <v>241</v>
      </c>
      <c r="Q28" s="236"/>
      <c r="R28" s="236"/>
      <c r="S28" s="236"/>
      <c r="T28" s="236"/>
      <c r="U28" s="252"/>
      <c r="W28"/>
    </row>
    <row r="29" spans="1:23" s="253" customFormat="1" hidden="1">
      <c r="A29" s="249">
        <v>27</v>
      </c>
      <c r="B29" s="236">
        <v>4968</v>
      </c>
      <c r="C29" s="236"/>
      <c r="D29" s="236"/>
      <c r="E29" s="236"/>
      <c r="F29" s="236" t="s">
        <v>245</v>
      </c>
      <c r="G29" s="236">
        <v>4000</v>
      </c>
      <c r="H29" s="236" t="s">
        <v>239</v>
      </c>
      <c r="I29" s="236" t="str">
        <f>"2100-2212-108"</f>
        <v>2100-2212-108</v>
      </c>
      <c r="J29" s="236">
        <v>98</v>
      </c>
      <c r="K29" s="236">
        <v>2009</v>
      </c>
      <c r="L29" s="250" t="s">
        <v>240</v>
      </c>
      <c r="M29" s="251"/>
      <c r="N29" s="251"/>
      <c r="O29" s="251"/>
      <c r="P29" s="251" t="s">
        <v>241</v>
      </c>
      <c r="Q29" s="236"/>
      <c r="R29" s="236"/>
      <c r="S29" s="236"/>
      <c r="T29" s="236"/>
      <c r="U29" s="252"/>
      <c r="W29"/>
    </row>
    <row r="30" spans="1:23" s="253" customFormat="1" hidden="1">
      <c r="A30" s="249">
        <v>28</v>
      </c>
      <c r="B30" s="236">
        <v>4969</v>
      </c>
      <c r="C30" s="236"/>
      <c r="D30" s="236"/>
      <c r="E30" s="236"/>
      <c r="F30" s="236" t="s">
        <v>247</v>
      </c>
      <c r="G30" s="236">
        <v>4000</v>
      </c>
      <c r="H30" s="236" t="s">
        <v>239</v>
      </c>
      <c r="I30" s="236" t="str">
        <f>"2100-2212-1"</f>
        <v>2100-2212-1</v>
      </c>
      <c r="J30" s="236">
        <v>1</v>
      </c>
      <c r="K30" s="236">
        <v>2009</v>
      </c>
      <c r="L30" s="250" t="s">
        <v>240</v>
      </c>
      <c r="M30" s="251"/>
      <c r="N30" s="251"/>
      <c r="O30" s="251"/>
      <c r="P30" s="251" t="s">
        <v>241</v>
      </c>
      <c r="Q30" s="236"/>
      <c r="R30" s="236"/>
      <c r="S30" s="236"/>
      <c r="T30" s="236"/>
      <c r="U30" s="252"/>
      <c r="W30"/>
    </row>
    <row r="31" spans="1:23" s="253" customFormat="1" hidden="1">
      <c r="A31" s="249">
        <v>29</v>
      </c>
      <c r="B31" s="236">
        <v>4972</v>
      </c>
      <c r="C31" s="236"/>
      <c r="D31" s="236"/>
      <c r="E31" s="236"/>
      <c r="F31" s="236" t="s">
        <v>247</v>
      </c>
      <c r="G31" s="236">
        <v>4000</v>
      </c>
      <c r="H31" s="236" t="s">
        <v>239</v>
      </c>
      <c r="I31" s="236" t="str">
        <f>"2100-2212-9"</f>
        <v>2100-2212-9</v>
      </c>
      <c r="J31" s="236">
        <v>9</v>
      </c>
      <c r="K31" s="236">
        <v>2009</v>
      </c>
      <c r="L31" s="250" t="s">
        <v>240</v>
      </c>
      <c r="M31" s="251"/>
      <c r="N31" s="251"/>
      <c r="O31" s="251"/>
      <c r="P31" s="251" t="s">
        <v>241</v>
      </c>
      <c r="Q31" s="236"/>
      <c r="R31" s="236"/>
      <c r="S31" s="236"/>
      <c r="T31" s="236"/>
      <c r="U31" s="252"/>
      <c r="W31"/>
    </row>
    <row r="32" spans="1:23" s="253" customFormat="1" hidden="1">
      <c r="A32" s="249">
        <v>30</v>
      </c>
      <c r="B32" s="236">
        <v>4974</v>
      </c>
      <c r="C32" s="236"/>
      <c r="D32" s="236"/>
      <c r="E32" s="236"/>
      <c r="F32" s="236" t="s">
        <v>247</v>
      </c>
      <c r="G32" s="236">
        <v>4000</v>
      </c>
      <c r="H32" s="236" t="s">
        <v>239</v>
      </c>
      <c r="I32" s="236" t="str">
        <f>"2100-2212-12"</f>
        <v>2100-2212-12</v>
      </c>
      <c r="J32" s="236">
        <v>12</v>
      </c>
      <c r="K32" s="236">
        <v>2009</v>
      </c>
      <c r="L32" s="250" t="s">
        <v>240</v>
      </c>
      <c r="M32" s="251"/>
      <c r="N32" s="251"/>
      <c r="O32" s="251"/>
      <c r="P32" s="251" t="s">
        <v>242</v>
      </c>
      <c r="Q32" s="236"/>
      <c r="R32" s="236"/>
      <c r="S32" s="236"/>
      <c r="T32" s="236"/>
      <c r="U32" s="252"/>
      <c r="W32"/>
    </row>
    <row r="33" spans="1:23" s="253" customFormat="1" hidden="1">
      <c r="A33" s="249">
        <v>31</v>
      </c>
      <c r="B33" s="236">
        <v>4975</v>
      </c>
      <c r="C33" s="236"/>
      <c r="D33" s="236"/>
      <c r="E33" s="236"/>
      <c r="F33" s="236" t="s">
        <v>247</v>
      </c>
      <c r="G33" s="236">
        <v>4000</v>
      </c>
      <c r="H33" s="236" t="s">
        <v>239</v>
      </c>
      <c r="I33" s="236" t="str">
        <f>"2100-2212-13"</f>
        <v>2100-2212-13</v>
      </c>
      <c r="J33" s="236">
        <v>13</v>
      </c>
      <c r="K33" s="236">
        <v>2009</v>
      </c>
      <c r="L33" s="250" t="s">
        <v>240</v>
      </c>
      <c r="M33" s="251"/>
      <c r="N33" s="251"/>
      <c r="O33" s="251"/>
      <c r="P33" s="251" t="s">
        <v>241</v>
      </c>
      <c r="Q33" s="236"/>
      <c r="R33" s="236"/>
      <c r="S33" s="236"/>
      <c r="T33" s="236"/>
      <c r="U33" s="252"/>
      <c r="W33"/>
    </row>
    <row r="34" spans="1:23" s="253" customFormat="1" hidden="1">
      <c r="A34" s="249">
        <v>32</v>
      </c>
      <c r="B34" s="236">
        <v>4976</v>
      </c>
      <c r="C34" s="236"/>
      <c r="D34" s="236"/>
      <c r="E34" s="236"/>
      <c r="F34" s="236" t="s">
        <v>247</v>
      </c>
      <c r="G34" s="236">
        <v>4000</v>
      </c>
      <c r="H34" s="236" t="s">
        <v>239</v>
      </c>
      <c r="I34" s="236" t="str">
        <f>"2100-2212-21"</f>
        <v>2100-2212-21</v>
      </c>
      <c r="J34" s="236">
        <v>21</v>
      </c>
      <c r="K34" s="236">
        <v>2009</v>
      </c>
      <c r="L34" s="250" t="s">
        <v>240</v>
      </c>
      <c r="M34" s="251"/>
      <c r="N34" s="251"/>
      <c r="O34" s="251"/>
      <c r="P34" s="251" t="s">
        <v>242</v>
      </c>
      <c r="Q34" s="236"/>
      <c r="R34" s="236"/>
      <c r="S34" s="236"/>
      <c r="T34" s="236"/>
      <c r="U34" s="252"/>
      <c r="W34"/>
    </row>
    <row r="35" spans="1:23" s="253" customFormat="1" hidden="1">
      <c r="A35" s="249">
        <v>33</v>
      </c>
      <c r="B35" s="236">
        <v>4977</v>
      </c>
      <c r="C35" s="236"/>
      <c r="D35" s="236"/>
      <c r="E35" s="236"/>
      <c r="F35" s="236" t="s">
        <v>247</v>
      </c>
      <c r="G35" s="236">
        <v>4000</v>
      </c>
      <c r="H35" s="236" t="s">
        <v>239</v>
      </c>
      <c r="I35" s="236" t="str">
        <f>"2100-2212-22"</f>
        <v>2100-2212-22</v>
      </c>
      <c r="J35" s="236">
        <v>22</v>
      </c>
      <c r="K35" s="236">
        <v>2009</v>
      </c>
      <c r="L35" s="250" t="s">
        <v>240</v>
      </c>
      <c r="M35" s="251"/>
      <c r="N35" s="251"/>
      <c r="O35" s="251"/>
      <c r="P35" s="251" t="s">
        <v>241</v>
      </c>
      <c r="Q35" s="236"/>
      <c r="R35" s="236"/>
      <c r="S35" s="236"/>
      <c r="T35" s="236"/>
      <c r="U35" s="252"/>
      <c r="W35"/>
    </row>
    <row r="36" spans="1:23" s="253" customFormat="1" hidden="1">
      <c r="A36" s="249">
        <v>34</v>
      </c>
      <c r="B36" s="236">
        <v>4978</v>
      </c>
      <c r="C36" s="236"/>
      <c r="D36" s="236"/>
      <c r="E36" s="236"/>
      <c r="F36" s="236" t="s">
        <v>247</v>
      </c>
      <c r="G36" s="236">
        <v>4000</v>
      </c>
      <c r="H36" s="236" t="s">
        <v>239</v>
      </c>
      <c r="I36" s="236" t="str">
        <f>"2100-2212-23"</f>
        <v>2100-2212-23</v>
      </c>
      <c r="J36" s="236">
        <v>23</v>
      </c>
      <c r="K36" s="236">
        <v>2009</v>
      </c>
      <c r="L36" s="250" t="s">
        <v>240</v>
      </c>
      <c r="M36" s="251"/>
      <c r="N36" s="251"/>
      <c r="O36" s="251"/>
      <c r="P36" s="251" t="s">
        <v>241</v>
      </c>
      <c r="Q36" s="236"/>
      <c r="R36" s="236"/>
      <c r="S36" s="236"/>
      <c r="T36" s="236"/>
      <c r="U36" s="252"/>
      <c r="W36"/>
    </row>
    <row r="37" spans="1:23" s="253" customFormat="1" hidden="1">
      <c r="A37" s="249">
        <v>35</v>
      </c>
      <c r="B37" s="236">
        <v>4979</v>
      </c>
      <c r="C37" s="236"/>
      <c r="D37" s="236"/>
      <c r="E37" s="236"/>
      <c r="F37" s="236" t="s">
        <v>247</v>
      </c>
      <c r="G37" s="236">
        <v>4000</v>
      </c>
      <c r="H37" s="236" t="s">
        <v>239</v>
      </c>
      <c r="I37" s="236" t="str">
        <f>"2100-2212-24"</f>
        <v>2100-2212-24</v>
      </c>
      <c r="J37" s="236">
        <v>24</v>
      </c>
      <c r="K37" s="236">
        <v>2009</v>
      </c>
      <c r="L37" s="250" t="s">
        <v>240</v>
      </c>
      <c r="M37" s="251"/>
      <c r="N37" s="251"/>
      <c r="O37" s="251"/>
      <c r="P37" s="251" t="s">
        <v>241</v>
      </c>
      <c r="Q37" s="236"/>
      <c r="R37" s="236"/>
      <c r="S37" s="236"/>
      <c r="T37" s="236"/>
      <c r="U37" s="252"/>
      <c r="W37"/>
    </row>
    <row r="38" spans="1:23" s="253" customFormat="1" hidden="1">
      <c r="A38" s="249">
        <v>36</v>
      </c>
      <c r="B38" s="236">
        <v>4980</v>
      </c>
      <c r="C38" s="236"/>
      <c r="D38" s="236"/>
      <c r="E38" s="236"/>
      <c r="F38" s="236" t="s">
        <v>247</v>
      </c>
      <c r="G38" s="236">
        <v>4000</v>
      </c>
      <c r="H38" s="236" t="s">
        <v>239</v>
      </c>
      <c r="I38" s="236" t="str">
        <f>"2100-2212-26"</f>
        <v>2100-2212-26</v>
      </c>
      <c r="J38" s="236">
        <v>26</v>
      </c>
      <c r="K38" s="236">
        <v>2009</v>
      </c>
      <c r="L38" s="250" t="s">
        <v>240</v>
      </c>
      <c r="M38" s="251"/>
      <c r="N38" s="251"/>
      <c r="O38" s="251"/>
      <c r="P38" s="251" t="s">
        <v>242</v>
      </c>
      <c r="Q38" s="236"/>
      <c r="R38" s="236"/>
      <c r="S38" s="236"/>
      <c r="T38" s="236"/>
      <c r="U38" s="252"/>
      <c r="W38"/>
    </row>
    <row r="39" spans="1:23" s="253" customFormat="1" hidden="1">
      <c r="A39" s="249">
        <v>37</v>
      </c>
      <c r="B39" s="236">
        <v>4981</v>
      </c>
      <c r="C39" s="236"/>
      <c r="D39" s="236"/>
      <c r="E39" s="236"/>
      <c r="F39" s="236" t="s">
        <v>247</v>
      </c>
      <c r="G39" s="236">
        <v>4000</v>
      </c>
      <c r="H39" s="236" t="s">
        <v>239</v>
      </c>
      <c r="I39" s="236" t="str">
        <f>"2100-2212-27"</f>
        <v>2100-2212-27</v>
      </c>
      <c r="J39" s="236">
        <v>27</v>
      </c>
      <c r="K39" s="236">
        <v>2009</v>
      </c>
      <c r="L39" s="250" t="s">
        <v>240</v>
      </c>
      <c r="M39" s="251"/>
      <c r="N39" s="251"/>
      <c r="O39" s="251"/>
      <c r="P39" s="251" t="s">
        <v>242</v>
      </c>
      <c r="Q39" s="236"/>
      <c r="R39" s="236"/>
      <c r="S39" s="236"/>
      <c r="T39" s="236"/>
      <c r="U39" s="252"/>
      <c r="W39"/>
    </row>
    <row r="40" spans="1:23" s="253" customFormat="1" hidden="1">
      <c r="A40" s="249">
        <v>38</v>
      </c>
      <c r="B40" s="236">
        <v>4982</v>
      </c>
      <c r="C40" s="236"/>
      <c r="D40" s="236"/>
      <c r="E40" s="236"/>
      <c r="F40" s="236" t="s">
        <v>247</v>
      </c>
      <c r="G40" s="236">
        <v>4000</v>
      </c>
      <c r="H40" s="236" t="s">
        <v>239</v>
      </c>
      <c r="I40" s="236" t="str">
        <f>"2100-2212-36"</f>
        <v>2100-2212-36</v>
      </c>
      <c r="J40" s="236">
        <v>36</v>
      </c>
      <c r="K40" s="236">
        <v>2009</v>
      </c>
      <c r="L40" s="250" t="s">
        <v>240</v>
      </c>
      <c r="M40" s="251"/>
      <c r="N40" s="251"/>
      <c r="O40" s="251"/>
      <c r="P40" s="251" t="s">
        <v>241</v>
      </c>
      <c r="Q40" s="236"/>
      <c r="R40" s="236"/>
      <c r="S40" s="236"/>
      <c r="T40" s="236"/>
      <c r="U40" s="252"/>
      <c r="W40"/>
    </row>
    <row r="41" spans="1:23" s="253" customFormat="1" hidden="1">
      <c r="A41" s="249">
        <v>39</v>
      </c>
      <c r="B41" s="236">
        <v>4983</v>
      </c>
      <c r="C41" s="236"/>
      <c r="D41" s="236"/>
      <c r="E41" s="236"/>
      <c r="F41" s="236" t="s">
        <v>247</v>
      </c>
      <c r="G41" s="236">
        <v>4000</v>
      </c>
      <c r="H41" s="236" t="s">
        <v>239</v>
      </c>
      <c r="I41" s="236" t="str">
        <f>"2100-2212-37"</f>
        <v>2100-2212-37</v>
      </c>
      <c r="J41" s="236">
        <v>37</v>
      </c>
      <c r="K41" s="236">
        <v>2009</v>
      </c>
      <c r="L41" s="250" t="s">
        <v>240</v>
      </c>
      <c r="M41" s="251"/>
      <c r="N41" s="251"/>
      <c r="O41" s="251"/>
      <c r="P41" s="251" t="s">
        <v>241</v>
      </c>
      <c r="Q41" s="236"/>
      <c r="R41" s="236"/>
      <c r="S41" s="236"/>
      <c r="T41" s="236"/>
      <c r="U41" s="252"/>
      <c r="W41"/>
    </row>
    <row r="42" spans="1:23" s="253" customFormat="1" hidden="1">
      <c r="A42" s="249">
        <v>40</v>
      </c>
      <c r="B42" s="236">
        <v>4985</v>
      </c>
      <c r="C42" s="236"/>
      <c r="D42" s="236"/>
      <c r="E42" s="236"/>
      <c r="F42" s="236" t="s">
        <v>247</v>
      </c>
      <c r="G42" s="236">
        <v>4000</v>
      </c>
      <c r="H42" s="236" t="s">
        <v>239</v>
      </c>
      <c r="I42" s="236" t="str">
        <f>"2100-2212-41"</f>
        <v>2100-2212-41</v>
      </c>
      <c r="J42" s="236">
        <v>41</v>
      </c>
      <c r="K42" s="236">
        <v>2009</v>
      </c>
      <c r="L42" s="250" t="s">
        <v>240</v>
      </c>
      <c r="M42" s="251"/>
      <c r="N42" s="251"/>
      <c r="O42" s="251"/>
      <c r="P42" s="251" t="s">
        <v>241</v>
      </c>
      <c r="Q42" s="236"/>
      <c r="R42" s="236"/>
      <c r="S42" s="236"/>
      <c r="T42" s="236"/>
      <c r="U42" s="252"/>
      <c r="W42"/>
    </row>
    <row r="43" spans="1:23" s="253" customFormat="1" hidden="1">
      <c r="A43" s="249">
        <v>41</v>
      </c>
      <c r="B43" s="236">
        <v>4986</v>
      </c>
      <c r="C43" s="236"/>
      <c r="D43" s="236"/>
      <c r="E43" s="236"/>
      <c r="F43" s="236" t="s">
        <v>247</v>
      </c>
      <c r="G43" s="236">
        <v>4000</v>
      </c>
      <c r="H43" s="236" t="s">
        <v>239</v>
      </c>
      <c r="I43" s="236" t="str">
        <f>"2100-2212-42"</f>
        <v>2100-2212-42</v>
      </c>
      <c r="J43" s="236">
        <v>42</v>
      </c>
      <c r="K43" s="236">
        <v>2009</v>
      </c>
      <c r="L43" s="250" t="s">
        <v>240</v>
      </c>
      <c r="M43" s="251"/>
      <c r="N43" s="251"/>
      <c r="O43" s="251"/>
      <c r="P43" s="251" t="s">
        <v>241</v>
      </c>
      <c r="Q43" s="236"/>
      <c r="R43" s="236"/>
      <c r="S43" s="236"/>
      <c r="T43" s="236"/>
      <c r="U43" s="252"/>
      <c r="W43"/>
    </row>
    <row r="44" spans="1:23" s="253" customFormat="1" hidden="1">
      <c r="A44" s="249">
        <v>42</v>
      </c>
      <c r="B44" s="236">
        <v>4987</v>
      </c>
      <c r="C44" s="236"/>
      <c r="D44" s="236"/>
      <c r="E44" s="236"/>
      <c r="F44" s="236" t="s">
        <v>247</v>
      </c>
      <c r="G44" s="236">
        <v>4000</v>
      </c>
      <c r="H44" s="236" t="s">
        <v>239</v>
      </c>
      <c r="I44" s="236" t="str">
        <f>"2100-2212-43"</f>
        <v>2100-2212-43</v>
      </c>
      <c r="J44" s="236">
        <v>43</v>
      </c>
      <c r="K44" s="236">
        <v>2009</v>
      </c>
      <c r="L44" s="250" t="s">
        <v>240</v>
      </c>
      <c r="M44" s="251"/>
      <c r="N44" s="251"/>
      <c r="O44" s="251"/>
      <c r="P44" s="251" t="s">
        <v>241</v>
      </c>
      <c r="Q44" s="236"/>
      <c r="R44" s="236"/>
      <c r="S44" s="236"/>
      <c r="T44" s="236"/>
      <c r="U44" s="252"/>
      <c r="W44"/>
    </row>
    <row r="45" spans="1:23" s="253" customFormat="1" hidden="1">
      <c r="A45" s="249">
        <v>43</v>
      </c>
      <c r="B45" s="236">
        <v>4988</v>
      </c>
      <c r="C45" s="236"/>
      <c r="D45" s="236"/>
      <c r="E45" s="236"/>
      <c r="F45" s="236" t="s">
        <v>247</v>
      </c>
      <c r="G45" s="236">
        <v>4000</v>
      </c>
      <c r="H45" s="236" t="s">
        <v>239</v>
      </c>
      <c r="I45" s="236" t="str">
        <f>"2100-2212-48"</f>
        <v>2100-2212-48</v>
      </c>
      <c r="J45" s="236">
        <v>48</v>
      </c>
      <c r="K45" s="236">
        <v>2009</v>
      </c>
      <c r="L45" s="250" t="s">
        <v>240</v>
      </c>
      <c r="M45" s="251"/>
      <c r="N45" s="251"/>
      <c r="O45" s="251"/>
      <c r="P45" s="251" t="s">
        <v>242</v>
      </c>
      <c r="Q45" s="236"/>
      <c r="R45" s="236"/>
      <c r="S45" s="236"/>
      <c r="T45" s="236"/>
      <c r="U45" s="252"/>
      <c r="W45"/>
    </row>
    <row r="46" spans="1:23" s="253" customFormat="1" hidden="1">
      <c r="A46" s="249">
        <v>44</v>
      </c>
      <c r="B46" s="236">
        <v>4989</v>
      </c>
      <c r="C46" s="236"/>
      <c r="D46" s="236"/>
      <c r="E46" s="236"/>
      <c r="F46" s="236" t="s">
        <v>247</v>
      </c>
      <c r="G46" s="236">
        <v>4000</v>
      </c>
      <c r="H46" s="236" t="s">
        <v>239</v>
      </c>
      <c r="I46" s="236" t="str">
        <f>"2100-2212-49"</f>
        <v>2100-2212-49</v>
      </c>
      <c r="J46" s="236">
        <v>49</v>
      </c>
      <c r="K46" s="236">
        <v>2009</v>
      </c>
      <c r="L46" s="250" t="s">
        <v>240</v>
      </c>
      <c r="M46" s="251"/>
      <c r="N46" s="251"/>
      <c r="O46" s="251"/>
      <c r="P46" s="251" t="s">
        <v>241</v>
      </c>
      <c r="Q46" s="236"/>
      <c r="R46" s="236"/>
      <c r="S46" s="236"/>
      <c r="T46" s="236"/>
      <c r="U46" s="252"/>
      <c r="W46"/>
    </row>
    <row r="47" spans="1:23" s="253" customFormat="1" hidden="1">
      <c r="A47" s="249">
        <v>45</v>
      </c>
      <c r="B47" s="236">
        <v>4990</v>
      </c>
      <c r="C47" s="236"/>
      <c r="D47" s="236"/>
      <c r="E47" s="236"/>
      <c r="F47" s="236" t="s">
        <v>247</v>
      </c>
      <c r="G47" s="236">
        <v>4000</v>
      </c>
      <c r="H47" s="236" t="s">
        <v>239</v>
      </c>
      <c r="I47" s="236" t="str">
        <f>"2100-2212-50"</f>
        <v>2100-2212-50</v>
      </c>
      <c r="J47" s="236">
        <v>50</v>
      </c>
      <c r="K47" s="236">
        <v>2009</v>
      </c>
      <c r="L47" s="250" t="s">
        <v>240</v>
      </c>
      <c r="M47" s="251"/>
      <c r="N47" s="251"/>
      <c r="O47" s="251"/>
      <c r="P47" s="251" t="s">
        <v>242</v>
      </c>
      <c r="Q47" s="236"/>
      <c r="R47" s="236"/>
      <c r="S47" s="236"/>
      <c r="T47" s="236"/>
      <c r="U47" s="252"/>
      <c r="W47"/>
    </row>
    <row r="48" spans="1:23" s="253" customFormat="1" hidden="1">
      <c r="A48" s="249">
        <v>46</v>
      </c>
      <c r="B48" s="236">
        <v>4991</v>
      </c>
      <c r="C48" s="236"/>
      <c r="D48" s="236"/>
      <c r="E48" s="236"/>
      <c r="F48" s="236" t="s">
        <v>247</v>
      </c>
      <c r="G48" s="236">
        <v>4000</v>
      </c>
      <c r="H48" s="236" t="s">
        <v>239</v>
      </c>
      <c r="I48" s="236" t="str">
        <f>"2100-2212-51"</f>
        <v>2100-2212-51</v>
      </c>
      <c r="J48" s="236">
        <v>51</v>
      </c>
      <c r="K48" s="236">
        <v>2009</v>
      </c>
      <c r="L48" s="250" t="s">
        <v>240</v>
      </c>
      <c r="M48" s="251"/>
      <c r="N48" s="251"/>
      <c r="O48" s="251"/>
      <c r="P48" s="251" t="s">
        <v>242</v>
      </c>
      <c r="Q48" s="236"/>
      <c r="R48" s="236"/>
      <c r="S48" s="236"/>
      <c r="T48" s="236"/>
      <c r="U48" s="252"/>
      <c r="W48"/>
    </row>
    <row r="49" spans="1:23" s="253" customFormat="1" ht="25.5" hidden="1">
      <c r="A49" s="249">
        <v>47</v>
      </c>
      <c r="B49" s="236">
        <v>4992</v>
      </c>
      <c r="C49" s="236"/>
      <c r="D49" s="236"/>
      <c r="E49" s="236"/>
      <c r="F49" s="236" t="s">
        <v>247</v>
      </c>
      <c r="G49" s="236">
        <v>4000</v>
      </c>
      <c r="H49" s="236" t="s">
        <v>239</v>
      </c>
      <c r="I49" s="236" t="str">
        <f>"2100-2212-55"</f>
        <v>2100-2212-55</v>
      </c>
      <c r="J49" s="236">
        <v>55</v>
      </c>
      <c r="K49" s="236">
        <v>2009</v>
      </c>
      <c r="L49" s="250" t="s">
        <v>248</v>
      </c>
      <c r="M49" s="251"/>
      <c r="N49" s="251"/>
      <c r="O49" s="251"/>
      <c r="P49" s="251" t="s">
        <v>241</v>
      </c>
      <c r="Q49" s="236"/>
      <c r="R49" s="236"/>
      <c r="S49" s="236"/>
      <c r="T49" s="236"/>
      <c r="U49" s="252"/>
      <c r="W49"/>
    </row>
    <row r="50" spans="1:23" s="253" customFormat="1">
      <c r="A50" s="249">
        <v>48</v>
      </c>
      <c r="B50" s="236">
        <v>4994</v>
      </c>
      <c r="C50" s="236"/>
      <c r="D50" s="236"/>
      <c r="E50" s="236"/>
      <c r="F50" s="236" t="s">
        <v>249</v>
      </c>
      <c r="G50" s="236">
        <v>6257</v>
      </c>
      <c r="H50" s="236" t="s">
        <v>250</v>
      </c>
      <c r="I50" s="236" t="str">
        <f>"2501-950-3"</f>
        <v>2501-950-3</v>
      </c>
      <c r="J50" s="236">
        <v>22</v>
      </c>
      <c r="K50" s="236">
        <v>2008</v>
      </c>
      <c r="L50" s="250" t="s">
        <v>240</v>
      </c>
      <c r="M50" s="251"/>
      <c r="N50" s="251"/>
      <c r="O50" s="251"/>
      <c r="P50" s="251" t="s">
        <v>241</v>
      </c>
      <c r="Q50" s="236"/>
      <c r="R50" s="236"/>
      <c r="S50" s="236"/>
      <c r="T50" s="254"/>
      <c r="U50" s="252"/>
      <c r="W50"/>
    </row>
    <row r="51" spans="1:23" s="253" customFormat="1">
      <c r="A51" s="249">
        <v>49</v>
      </c>
      <c r="B51" s="236">
        <v>4996</v>
      </c>
      <c r="C51" s="236"/>
      <c r="D51" s="236"/>
      <c r="E51" s="236"/>
      <c r="F51" s="236" t="s">
        <v>251</v>
      </c>
      <c r="G51" s="236">
        <v>6257</v>
      </c>
      <c r="H51" s="236" t="s">
        <v>250</v>
      </c>
      <c r="I51" s="236" t="str">
        <f>"2501-950-1"</f>
        <v>2501-950-1</v>
      </c>
      <c r="J51" s="236">
        <v>24</v>
      </c>
      <c r="K51" s="236">
        <v>2008</v>
      </c>
      <c r="L51" s="250" t="s">
        <v>240</v>
      </c>
      <c r="M51" s="251"/>
      <c r="N51" s="251"/>
      <c r="O51" s="251"/>
      <c r="P51" s="251" t="s">
        <v>242</v>
      </c>
      <c r="Q51" s="236"/>
      <c r="R51" s="236"/>
      <c r="S51" s="236"/>
      <c r="T51" s="254"/>
      <c r="U51" s="252"/>
      <c r="W51"/>
    </row>
    <row r="52" spans="1:23" s="253" customFormat="1">
      <c r="A52" s="249">
        <v>50</v>
      </c>
      <c r="B52" s="236">
        <v>4997</v>
      </c>
      <c r="C52" s="236"/>
      <c r="D52" s="236"/>
      <c r="E52" s="236"/>
      <c r="F52" s="236" t="s">
        <v>252</v>
      </c>
      <c r="G52" s="236">
        <v>6257</v>
      </c>
      <c r="H52" s="236" t="s">
        <v>250</v>
      </c>
      <c r="I52" s="236" t="str">
        <f>"2501-950-4"</f>
        <v>2501-950-4</v>
      </c>
      <c r="J52" s="236">
        <v>25</v>
      </c>
      <c r="K52" s="236">
        <v>2008</v>
      </c>
      <c r="L52" s="250" t="s">
        <v>240</v>
      </c>
      <c r="M52" s="251"/>
      <c r="N52" s="251"/>
      <c r="O52" s="251"/>
      <c r="P52" s="251" t="s">
        <v>242</v>
      </c>
      <c r="Q52" s="236"/>
      <c r="R52" s="236"/>
      <c r="S52" s="236"/>
      <c r="T52" s="254"/>
      <c r="U52" s="252"/>
      <c r="W52"/>
    </row>
    <row r="53" spans="1:23" s="253" customFormat="1" hidden="1">
      <c r="A53" s="249">
        <v>51</v>
      </c>
      <c r="B53" s="236">
        <v>5043</v>
      </c>
      <c r="C53" s="236"/>
      <c r="D53" s="236"/>
      <c r="E53" s="236"/>
      <c r="F53" s="236" t="s">
        <v>247</v>
      </c>
      <c r="G53" s="236">
        <v>4000</v>
      </c>
      <c r="H53" s="236" t="s">
        <v>239</v>
      </c>
      <c r="I53" s="236" t="str">
        <f>"2100-2212-15"</f>
        <v>2100-2212-15</v>
      </c>
      <c r="J53" s="236">
        <v>15</v>
      </c>
      <c r="K53" s="236">
        <v>2009</v>
      </c>
      <c r="L53" s="250" t="s">
        <v>240</v>
      </c>
      <c r="M53" s="251"/>
      <c r="N53" s="251"/>
      <c r="O53" s="251"/>
      <c r="P53" s="251" t="s">
        <v>242</v>
      </c>
      <c r="Q53" s="236"/>
      <c r="R53" s="236"/>
      <c r="S53" s="236"/>
      <c r="T53" s="236"/>
      <c r="U53" s="252"/>
      <c r="W53"/>
    </row>
    <row r="54" spans="1:23" s="253" customFormat="1" hidden="1">
      <c r="A54" s="249">
        <v>52</v>
      </c>
      <c r="B54" s="236">
        <v>5044</v>
      </c>
      <c r="C54" s="236"/>
      <c r="D54" s="236"/>
      <c r="E54" s="236"/>
      <c r="F54" s="236" t="s">
        <v>247</v>
      </c>
      <c r="G54" s="236">
        <v>4000</v>
      </c>
      <c r="H54" s="236" t="s">
        <v>239</v>
      </c>
      <c r="I54" s="236" t="str">
        <f>"2100-2212-16"</f>
        <v>2100-2212-16</v>
      </c>
      <c r="J54" s="236">
        <v>16</v>
      </c>
      <c r="K54" s="236">
        <v>2009</v>
      </c>
      <c r="L54" s="250" t="s">
        <v>240</v>
      </c>
      <c r="M54" s="251"/>
      <c r="N54" s="251"/>
      <c r="O54" s="251"/>
      <c r="P54" s="251" t="s">
        <v>241</v>
      </c>
      <c r="Q54" s="236"/>
      <c r="R54" s="236"/>
      <c r="S54" s="236"/>
      <c r="T54" s="236"/>
      <c r="U54" s="252"/>
      <c r="W54"/>
    </row>
    <row r="55" spans="1:23" s="253" customFormat="1" hidden="1">
      <c r="A55" s="249">
        <v>53</v>
      </c>
      <c r="B55" s="236">
        <v>5045</v>
      </c>
      <c r="C55" s="236"/>
      <c r="D55" s="236"/>
      <c r="E55" s="236"/>
      <c r="F55" s="236" t="s">
        <v>247</v>
      </c>
      <c r="G55" s="236">
        <v>4000</v>
      </c>
      <c r="H55" s="236" t="s">
        <v>239</v>
      </c>
      <c r="I55" s="236" t="str">
        <f>"2100-2212-19"</f>
        <v>2100-2212-19</v>
      </c>
      <c r="J55" s="236">
        <v>19</v>
      </c>
      <c r="K55" s="236">
        <v>2009</v>
      </c>
      <c r="L55" s="250" t="s">
        <v>240</v>
      </c>
      <c r="M55" s="251"/>
      <c r="N55" s="251"/>
      <c r="O55" s="251"/>
      <c r="P55" s="251" t="s">
        <v>242</v>
      </c>
      <c r="Q55" s="236"/>
      <c r="R55" s="236"/>
      <c r="S55" s="236"/>
      <c r="T55" s="236"/>
      <c r="U55" s="252"/>
      <c r="W55"/>
    </row>
    <row r="56" spans="1:23" s="253" customFormat="1" hidden="1">
      <c r="A56" s="249">
        <v>54</v>
      </c>
      <c r="B56" s="236">
        <v>5046</v>
      </c>
      <c r="C56" s="236"/>
      <c r="D56" s="236"/>
      <c r="E56" s="236"/>
      <c r="F56" s="236" t="s">
        <v>247</v>
      </c>
      <c r="G56" s="236">
        <v>4000</v>
      </c>
      <c r="H56" s="236" t="s">
        <v>239</v>
      </c>
      <c r="I56" s="236" t="str">
        <f>"2100-2212-29"</f>
        <v>2100-2212-29</v>
      </c>
      <c r="J56" s="236">
        <v>29</v>
      </c>
      <c r="K56" s="236">
        <v>2009</v>
      </c>
      <c r="L56" s="250" t="s">
        <v>240</v>
      </c>
      <c r="M56" s="251"/>
      <c r="N56" s="251"/>
      <c r="O56" s="251"/>
      <c r="P56" s="251" t="s">
        <v>241</v>
      </c>
      <c r="Q56" s="236"/>
      <c r="R56" s="236"/>
      <c r="S56" s="236"/>
      <c r="T56" s="236"/>
      <c r="U56" s="252"/>
      <c r="W56"/>
    </row>
    <row r="57" spans="1:23" s="253" customFormat="1" hidden="1">
      <c r="A57" s="249">
        <v>55</v>
      </c>
      <c r="B57" s="236">
        <v>5047</v>
      </c>
      <c r="C57" s="236"/>
      <c r="D57" s="236"/>
      <c r="E57" s="236"/>
      <c r="F57" s="236" t="s">
        <v>247</v>
      </c>
      <c r="G57" s="236">
        <v>4000</v>
      </c>
      <c r="H57" s="236" t="s">
        <v>239</v>
      </c>
      <c r="I57" s="236" t="str">
        <f>"2100-2212-33"</f>
        <v>2100-2212-33</v>
      </c>
      <c r="J57" s="236">
        <v>33</v>
      </c>
      <c r="K57" s="236">
        <v>2009</v>
      </c>
      <c r="L57" s="250" t="s">
        <v>240</v>
      </c>
      <c r="M57" s="251"/>
      <c r="N57" s="251"/>
      <c r="O57" s="251"/>
      <c r="P57" s="251" t="s">
        <v>242</v>
      </c>
      <c r="Q57" s="236"/>
      <c r="R57" s="236"/>
      <c r="S57" s="236"/>
      <c r="T57" s="236"/>
      <c r="U57" s="252"/>
      <c r="W57"/>
    </row>
    <row r="58" spans="1:23" s="253" customFormat="1" hidden="1">
      <c r="A58" s="249">
        <v>56</v>
      </c>
      <c r="B58" s="236">
        <v>5048</v>
      </c>
      <c r="C58" s="236"/>
      <c r="D58" s="236"/>
      <c r="E58" s="236"/>
      <c r="F58" s="236" t="s">
        <v>247</v>
      </c>
      <c r="G58" s="236">
        <v>4000</v>
      </c>
      <c r="H58" s="236" t="s">
        <v>239</v>
      </c>
      <c r="I58" s="236" t="str">
        <f>"2100-2212-35"</f>
        <v>2100-2212-35</v>
      </c>
      <c r="J58" s="236">
        <v>35</v>
      </c>
      <c r="K58" s="236">
        <v>2009</v>
      </c>
      <c r="L58" s="250" t="s">
        <v>240</v>
      </c>
      <c r="M58" s="251"/>
      <c r="N58" s="251"/>
      <c r="O58" s="251"/>
      <c r="P58" s="251" t="s">
        <v>241</v>
      </c>
      <c r="Q58" s="236"/>
      <c r="R58" s="236"/>
      <c r="S58" s="236"/>
      <c r="T58" s="236"/>
      <c r="U58" s="252"/>
      <c r="W58"/>
    </row>
    <row r="59" spans="1:23" s="253" customFormat="1" ht="25.5" hidden="1">
      <c r="A59" s="249">
        <v>57</v>
      </c>
      <c r="B59" s="236">
        <v>5049</v>
      </c>
      <c r="C59" s="236"/>
      <c r="D59" s="236"/>
      <c r="E59" s="236"/>
      <c r="F59" s="236" t="s">
        <v>247</v>
      </c>
      <c r="G59" s="236">
        <v>4000</v>
      </c>
      <c r="H59" s="236" t="s">
        <v>239</v>
      </c>
      <c r="I59" s="236" t="str">
        <f>"2100-2212-44"</f>
        <v>2100-2212-44</v>
      </c>
      <c r="J59" s="236">
        <v>44</v>
      </c>
      <c r="K59" s="236">
        <v>2009</v>
      </c>
      <c r="L59" s="250" t="s">
        <v>253</v>
      </c>
      <c r="M59" s="251"/>
      <c r="N59" s="251"/>
      <c r="O59" s="251"/>
      <c r="P59" s="251" t="s">
        <v>242</v>
      </c>
      <c r="Q59" s="236"/>
      <c r="R59" s="236"/>
      <c r="S59" s="236"/>
      <c r="T59" s="236"/>
      <c r="U59" s="252"/>
      <c r="W59"/>
    </row>
    <row r="60" spans="1:23" s="253" customFormat="1" ht="25.5" hidden="1">
      <c r="A60" s="249">
        <v>58</v>
      </c>
      <c r="B60" s="236">
        <v>5050</v>
      </c>
      <c r="C60" s="236"/>
      <c r="D60" s="236"/>
      <c r="E60" s="236"/>
      <c r="F60" s="236" t="s">
        <v>247</v>
      </c>
      <c r="G60" s="236">
        <v>4000</v>
      </c>
      <c r="H60" s="236" t="s">
        <v>239</v>
      </c>
      <c r="I60" s="236" t="str">
        <f>"2100-2212-57"</f>
        <v>2100-2212-57</v>
      </c>
      <c r="J60" s="236">
        <v>57</v>
      </c>
      <c r="K60" s="236">
        <v>2009</v>
      </c>
      <c r="L60" s="250" t="s">
        <v>253</v>
      </c>
      <c r="M60" s="251"/>
      <c r="N60" s="251"/>
      <c r="O60" s="251"/>
      <c r="P60" s="251" t="s">
        <v>242</v>
      </c>
      <c r="Q60" s="236"/>
      <c r="R60" s="236"/>
      <c r="S60" s="236"/>
      <c r="T60" s="236"/>
      <c r="U60" s="252"/>
      <c r="W60"/>
    </row>
    <row r="61" spans="1:23" s="253" customFormat="1" ht="25.5" hidden="1">
      <c r="A61" s="249">
        <v>59</v>
      </c>
      <c r="B61" s="236">
        <v>5051</v>
      </c>
      <c r="C61" s="236"/>
      <c r="D61" s="236"/>
      <c r="E61" s="236"/>
      <c r="F61" s="236" t="s">
        <v>247</v>
      </c>
      <c r="G61" s="236">
        <v>4000</v>
      </c>
      <c r="H61" s="236" t="s">
        <v>239</v>
      </c>
      <c r="I61" s="236" t="str">
        <f>"2100-2212-58"</f>
        <v>2100-2212-58</v>
      </c>
      <c r="J61" s="236">
        <v>58</v>
      </c>
      <c r="K61" s="236">
        <v>2009</v>
      </c>
      <c r="L61" s="250" t="s">
        <v>253</v>
      </c>
      <c r="M61" s="251"/>
      <c r="N61" s="251"/>
      <c r="O61" s="251"/>
      <c r="P61" s="251" t="s">
        <v>241</v>
      </c>
      <c r="Q61" s="236"/>
      <c r="R61" s="236"/>
      <c r="S61" s="236"/>
      <c r="T61" s="236"/>
      <c r="U61" s="252"/>
      <c r="W61"/>
    </row>
    <row r="62" spans="1:23" s="253" customFormat="1" hidden="1">
      <c r="A62" s="249">
        <v>60</v>
      </c>
      <c r="B62" s="236">
        <v>5052</v>
      </c>
      <c r="C62" s="236"/>
      <c r="D62" s="236"/>
      <c r="E62" s="236"/>
      <c r="F62" s="236" t="s">
        <v>247</v>
      </c>
      <c r="G62" s="236">
        <v>4000</v>
      </c>
      <c r="H62" s="236" t="s">
        <v>239</v>
      </c>
      <c r="I62" s="236" t="str">
        <f>"2100-2212-62"</f>
        <v>2100-2212-62</v>
      </c>
      <c r="J62" s="236">
        <v>62</v>
      </c>
      <c r="K62" s="236">
        <v>2009</v>
      </c>
      <c r="L62" s="250" t="s">
        <v>240</v>
      </c>
      <c r="M62" s="251"/>
      <c r="N62" s="251"/>
      <c r="O62" s="251"/>
      <c r="P62" s="251" t="s">
        <v>241</v>
      </c>
      <c r="Q62" s="236"/>
      <c r="R62" s="236"/>
      <c r="S62" s="236"/>
      <c r="T62" s="236"/>
      <c r="U62" s="252"/>
      <c r="W62"/>
    </row>
    <row r="63" spans="1:23" s="253" customFormat="1" hidden="1">
      <c r="A63" s="249">
        <v>61</v>
      </c>
      <c r="B63" s="236">
        <v>5053</v>
      </c>
      <c r="C63" s="236"/>
      <c r="D63" s="236"/>
      <c r="E63" s="236"/>
      <c r="F63" s="236" t="s">
        <v>247</v>
      </c>
      <c r="G63" s="236">
        <v>4000</v>
      </c>
      <c r="H63" s="236" t="s">
        <v>239</v>
      </c>
      <c r="I63" s="236" t="str">
        <f>"2100-2212-63"</f>
        <v>2100-2212-63</v>
      </c>
      <c r="J63" s="236">
        <v>63</v>
      </c>
      <c r="K63" s="236">
        <v>2009</v>
      </c>
      <c r="L63" s="250" t="s">
        <v>240</v>
      </c>
      <c r="M63" s="251"/>
      <c r="N63" s="251"/>
      <c r="O63" s="251"/>
      <c r="P63" s="251" t="s">
        <v>241</v>
      </c>
      <c r="Q63" s="236"/>
      <c r="R63" s="236"/>
      <c r="S63" s="236"/>
      <c r="T63" s="236"/>
      <c r="U63" s="252"/>
      <c r="W63"/>
    </row>
    <row r="64" spans="1:23" s="253" customFormat="1" hidden="1">
      <c r="A64" s="249">
        <v>62</v>
      </c>
      <c r="B64" s="236">
        <v>5054</v>
      </c>
      <c r="C64" s="236"/>
      <c r="D64" s="236"/>
      <c r="E64" s="236"/>
      <c r="F64" s="236" t="s">
        <v>247</v>
      </c>
      <c r="G64" s="236">
        <v>4000</v>
      </c>
      <c r="H64" s="236" t="s">
        <v>239</v>
      </c>
      <c r="I64" s="236" t="str">
        <f>"2100-2212-64"</f>
        <v>2100-2212-64</v>
      </c>
      <c r="J64" s="236">
        <v>64</v>
      </c>
      <c r="K64" s="236">
        <v>2009</v>
      </c>
      <c r="L64" s="250" t="s">
        <v>240</v>
      </c>
      <c r="M64" s="251"/>
      <c r="N64" s="251"/>
      <c r="O64" s="251"/>
      <c r="P64" s="251" t="s">
        <v>241</v>
      </c>
      <c r="Q64" s="236"/>
      <c r="R64" s="236"/>
      <c r="S64" s="236"/>
      <c r="T64" s="236"/>
      <c r="U64" s="252"/>
      <c r="W64"/>
    </row>
    <row r="65" spans="1:23" s="253" customFormat="1" hidden="1">
      <c r="A65" s="249">
        <v>63</v>
      </c>
      <c r="B65" s="236">
        <v>5055</v>
      </c>
      <c r="C65" s="236"/>
      <c r="D65" s="236"/>
      <c r="E65" s="236"/>
      <c r="F65" s="236" t="s">
        <v>245</v>
      </c>
      <c r="G65" s="236">
        <v>4000</v>
      </c>
      <c r="H65" s="236" t="s">
        <v>239</v>
      </c>
      <c r="I65" s="236" t="str">
        <f>"2100-2212-83"</f>
        <v>2100-2212-83</v>
      </c>
      <c r="J65" s="236">
        <v>73</v>
      </c>
      <c r="K65" s="236">
        <v>2009</v>
      </c>
      <c r="L65" s="250" t="s">
        <v>240</v>
      </c>
      <c r="M65" s="251"/>
      <c r="N65" s="251"/>
      <c r="O65" s="251"/>
      <c r="P65" s="251" t="s">
        <v>241</v>
      </c>
      <c r="Q65" s="236"/>
      <c r="R65" s="236"/>
      <c r="S65" s="236"/>
      <c r="T65" s="236"/>
      <c r="U65" s="252"/>
      <c r="W65"/>
    </row>
    <row r="66" spans="1:23" s="253" customFormat="1" hidden="1">
      <c r="A66" s="249">
        <v>64</v>
      </c>
      <c r="B66" s="236">
        <v>5059</v>
      </c>
      <c r="C66" s="236"/>
      <c r="D66" s="236"/>
      <c r="E66" s="236"/>
      <c r="F66" s="236" t="s">
        <v>245</v>
      </c>
      <c r="G66" s="236">
        <v>4000</v>
      </c>
      <c r="H66" s="236" t="s">
        <v>239</v>
      </c>
      <c r="I66" s="236" t="str">
        <f>"2100-2212-93"</f>
        <v>2100-2212-93</v>
      </c>
      <c r="J66" s="236">
        <v>83</v>
      </c>
      <c r="K66" s="236">
        <v>2009</v>
      </c>
      <c r="L66" s="250" t="s">
        <v>240</v>
      </c>
      <c r="M66" s="251"/>
      <c r="N66" s="251"/>
      <c r="O66" s="251"/>
      <c r="P66" s="251" t="s">
        <v>242</v>
      </c>
      <c r="Q66" s="236"/>
      <c r="R66" s="236"/>
      <c r="S66" s="236"/>
      <c r="T66" s="236"/>
      <c r="U66" s="252"/>
      <c r="W66"/>
    </row>
    <row r="67" spans="1:23" s="253" customFormat="1" hidden="1">
      <c r="A67" s="249">
        <v>65</v>
      </c>
      <c r="B67" s="236">
        <v>5061</v>
      </c>
      <c r="C67" s="236"/>
      <c r="D67" s="236"/>
      <c r="E67" s="236"/>
      <c r="F67" s="236" t="s">
        <v>245</v>
      </c>
      <c r="G67" s="236">
        <v>4000</v>
      </c>
      <c r="H67" s="236" t="s">
        <v>239</v>
      </c>
      <c r="I67" s="236" t="str">
        <f>"2100-2212-87"</f>
        <v>2100-2212-87</v>
      </c>
      <c r="J67" s="236">
        <v>77</v>
      </c>
      <c r="K67" s="236">
        <v>2009</v>
      </c>
      <c r="L67" s="250" t="s">
        <v>240</v>
      </c>
      <c r="M67" s="251"/>
      <c r="N67" s="251"/>
      <c r="O67" s="251"/>
      <c r="P67" s="251" t="s">
        <v>241</v>
      </c>
      <c r="Q67" s="236"/>
      <c r="R67" s="236"/>
      <c r="S67" s="236"/>
      <c r="T67" s="236"/>
      <c r="U67" s="252"/>
      <c r="W67"/>
    </row>
    <row r="68" spans="1:23" s="253" customFormat="1" hidden="1">
      <c r="A68" s="249">
        <v>66</v>
      </c>
      <c r="B68" s="236">
        <v>5062</v>
      </c>
      <c r="C68" s="236"/>
      <c r="D68" s="236"/>
      <c r="E68" s="236"/>
      <c r="F68" s="236" t="s">
        <v>245</v>
      </c>
      <c r="G68" s="236">
        <v>4000</v>
      </c>
      <c r="H68" s="236" t="s">
        <v>239</v>
      </c>
      <c r="I68" s="236" t="str">
        <f>"2100-2212-85"</f>
        <v>2100-2212-85</v>
      </c>
      <c r="J68" s="236">
        <v>75</v>
      </c>
      <c r="K68" s="236">
        <v>2009</v>
      </c>
      <c r="L68" s="250" t="s">
        <v>240</v>
      </c>
      <c r="M68" s="251"/>
      <c r="N68" s="251"/>
      <c r="O68" s="251"/>
      <c r="P68" s="251" t="s">
        <v>241</v>
      </c>
      <c r="Q68" s="236"/>
      <c r="R68" s="236"/>
      <c r="S68" s="236"/>
      <c r="T68" s="236"/>
      <c r="U68" s="252"/>
      <c r="W68"/>
    </row>
    <row r="69" spans="1:23" s="253" customFormat="1" hidden="1">
      <c r="A69" s="249">
        <v>67</v>
      </c>
      <c r="B69" s="236">
        <v>5063</v>
      </c>
      <c r="C69" s="236"/>
      <c r="D69" s="236"/>
      <c r="E69" s="236"/>
      <c r="F69" s="236" t="s">
        <v>245</v>
      </c>
      <c r="G69" s="236">
        <v>4000</v>
      </c>
      <c r="H69" s="236" t="s">
        <v>239</v>
      </c>
      <c r="I69" s="236" t="str">
        <f>"2100-2212-84"</f>
        <v>2100-2212-84</v>
      </c>
      <c r="J69" s="236">
        <v>74</v>
      </c>
      <c r="K69" s="236">
        <v>2009</v>
      </c>
      <c r="L69" s="250" t="s">
        <v>240</v>
      </c>
      <c r="M69" s="251"/>
      <c r="N69" s="251"/>
      <c r="O69" s="251"/>
      <c r="P69" s="251" t="s">
        <v>241</v>
      </c>
      <c r="Q69" s="236"/>
      <c r="R69" s="236"/>
      <c r="S69" s="236"/>
      <c r="T69" s="236"/>
      <c r="U69" s="252"/>
      <c r="W69"/>
    </row>
    <row r="70" spans="1:23" s="253" customFormat="1" hidden="1">
      <c r="A70" s="249">
        <v>68</v>
      </c>
      <c r="B70" s="236">
        <v>5064</v>
      </c>
      <c r="C70" s="236"/>
      <c r="D70" s="236"/>
      <c r="E70" s="236"/>
      <c r="F70" s="236" t="s">
        <v>245</v>
      </c>
      <c r="G70" s="236">
        <v>4000</v>
      </c>
      <c r="H70" s="236" t="s">
        <v>239</v>
      </c>
      <c r="I70" s="236" t="str">
        <f>"2100-2212-102"</f>
        <v>2100-2212-102</v>
      </c>
      <c r="J70" s="236">
        <v>92</v>
      </c>
      <c r="K70" s="236">
        <v>2009</v>
      </c>
      <c r="L70" s="250" t="s">
        <v>240</v>
      </c>
      <c r="M70" s="251"/>
      <c r="N70" s="251"/>
      <c r="O70" s="251"/>
      <c r="P70" s="251" t="s">
        <v>241</v>
      </c>
      <c r="Q70" s="236"/>
      <c r="R70" s="236"/>
      <c r="S70" s="236"/>
      <c r="T70" s="236"/>
      <c r="U70" s="252"/>
      <c r="W70"/>
    </row>
    <row r="71" spans="1:23" s="253" customFormat="1" hidden="1">
      <c r="A71" s="249">
        <v>69</v>
      </c>
      <c r="B71" s="236">
        <v>5065</v>
      </c>
      <c r="C71" s="236"/>
      <c r="D71" s="236"/>
      <c r="E71" s="236"/>
      <c r="F71" s="236" t="s">
        <v>245</v>
      </c>
      <c r="G71" s="236">
        <v>4000</v>
      </c>
      <c r="H71" s="236" t="s">
        <v>239</v>
      </c>
      <c r="I71" s="236" t="str">
        <f>"2100-2212-97"</f>
        <v>2100-2212-97</v>
      </c>
      <c r="J71" s="236">
        <v>87</v>
      </c>
      <c r="K71" s="236">
        <v>2009</v>
      </c>
      <c r="L71" s="250" t="s">
        <v>240</v>
      </c>
      <c r="M71" s="251"/>
      <c r="N71" s="251"/>
      <c r="O71" s="251"/>
      <c r="P71" s="251" t="s">
        <v>242</v>
      </c>
      <c r="Q71" s="236"/>
      <c r="R71" s="236"/>
      <c r="S71" s="236"/>
      <c r="T71" s="236"/>
      <c r="U71" s="252"/>
      <c r="W71"/>
    </row>
    <row r="72" spans="1:23" s="253" customFormat="1" hidden="1">
      <c r="A72" s="249">
        <v>70</v>
      </c>
      <c r="B72" s="236">
        <v>5066</v>
      </c>
      <c r="C72" s="236"/>
      <c r="D72" s="236"/>
      <c r="E72" s="236"/>
      <c r="F72" s="236" t="s">
        <v>245</v>
      </c>
      <c r="G72" s="236">
        <v>4000</v>
      </c>
      <c r="H72" s="236" t="s">
        <v>239</v>
      </c>
      <c r="I72" s="236" t="str">
        <f>"2100-2212-95"</f>
        <v>2100-2212-95</v>
      </c>
      <c r="J72" s="236">
        <v>85</v>
      </c>
      <c r="K72" s="236">
        <v>2009</v>
      </c>
      <c r="L72" s="250" t="s">
        <v>240</v>
      </c>
      <c r="M72" s="251"/>
      <c r="N72" s="251"/>
      <c r="O72" s="251"/>
      <c r="P72" s="251" t="s">
        <v>242</v>
      </c>
      <c r="Q72" s="236"/>
      <c r="R72" s="236"/>
      <c r="S72" s="236"/>
      <c r="T72" s="236"/>
      <c r="U72" s="252"/>
      <c r="W72"/>
    </row>
    <row r="73" spans="1:23" s="253" customFormat="1" hidden="1">
      <c r="A73" s="249">
        <v>71</v>
      </c>
      <c r="B73" s="236">
        <v>5067</v>
      </c>
      <c r="C73" s="236"/>
      <c r="D73" s="236"/>
      <c r="E73" s="236"/>
      <c r="F73" s="236" t="s">
        <v>245</v>
      </c>
      <c r="G73" s="236">
        <v>4000</v>
      </c>
      <c r="H73" s="236" t="s">
        <v>239</v>
      </c>
      <c r="I73" s="236" t="str">
        <f>"2100-2212-94"</f>
        <v>2100-2212-94</v>
      </c>
      <c r="J73" s="236">
        <v>84</v>
      </c>
      <c r="K73" s="236">
        <v>2009</v>
      </c>
      <c r="L73" s="250" t="s">
        <v>240</v>
      </c>
      <c r="M73" s="251"/>
      <c r="N73" s="251"/>
      <c r="O73" s="251"/>
      <c r="P73" s="251" t="s">
        <v>242</v>
      </c>
      <c r="Q73" s="236"/>
      <c r="R73" s="236"/>
      <c r="S73" s="236"/>
      <c r="T73" s="236"/>
      <c r="U73" s="252"/>
      <c r="W73"/>
    </row>
    <row r="74" spans="1:23" hidden="1">
      <c r="A74" s="249">
        <v>72</v>
      </c>
      <c r="B74" s="236">
        <v>5069</v>
      </c>
      <c r="C74" s="236"/>
      <c r="D74" s="236"/>
      <c r="E74" s="236"/>
      <c r="F74" s="236" t="s">
        <v>245</v>
      </c>
      <c r="G74" s="236">
        <v>4000</v>
      </c>
      <c r="H74" s="236" t="s">
        <v>239</v>
      </c>
      <c r="I74" s="236" t="s">
        <v>254</v>
      </c>
      <c r="J74" s="236">
        <v>102</v>
      </c>
      <c r="K74" s="236">
        <v>2009</v>
      </c>
      <c r="L74" s="250" t="s">
        <v>240</v>
      </c>
      <c r="M74" s="251"/>
      <c r="N74" s="251"/>
      <c r="O74" s="251"/>
      <c r="P74" s="251" t="s">
        <v>242</v>
      </c>
      <c r="Q74" s="236"/>
      <c r="R74" s="236"/>
      <c r="S74" s="236"/>
      <c r="T74" s="236"/>
      <c r="U74" s="252"/>
    </row>
    <row r="75" spans="1:23" ht="63.75" hidden="1">
      <c r="A75" s="249">
        <v>73</v>
      </c>
      <c r="B75" s="236">
        <v>5070</v>
      </c>
      <c r="C75" s="236"/>
      <c r="D75" s="236"/>
      <c r="E75" s="236"/>
      <c r="F75" s="236" t="s">
        <v>245</v>
      </c>
      <c r="G75" s="236">
        <v>4000</v>
      </c>
      <c r="H75" s="236" t="s">
        <v>239</v>
      </c>
      <c r="I75" s="236" t="s">
        <v>255</v>
      </c>
      <c r="J75" s="236">
        <v>97</v>
      </c>
      <c r="K75" s="236">
        <v>2009</v>
      </c>
      <c r="L75" s="250" t="s">
        <v>126</v>
      </c>
      <c r="M75" s="251"/>
      <c r="N75" s="251"/>
      <c r="O75" s="251"/>
      <c r="P75" s="251" t="s">
        <v>241</v>
      </c>
      <c r="Q75" s="236"/>
      <c r="R75" s="236"/>
      <c r="S75" s="236"/>
      <c r="T75" s="236"/>
      <c r="U75" s="252"/>
    </row>
    <row r="76" spans="1:23" ht="25.5">
      <c r="A76" s="249">
        <v>74</v>
      </c>
      <c r="B76" s="236">
        <v>5376</v>
      </c>
      <c r="C76" s="236"/>
      <c r="D76" s="236"/>
      <c r="E76" s="236"/>
      <c r="F76" s="236" t="s">
        <v>105</v>
      </c>
      <c r="G76" s="236">
        <v>6257</v>
      </c>
      <c r="H76" s="236" t="s">
        <v>250</v>
      </c>
      <c r="I76" s="236" t="s">
        <v>256</v>
      </c>
      <c r="J76" s="236"/>
      <c r="K76" s="236">
        <v>2008</v>
      </c>
      <c r="L76" s="250" t="s">
        <v>117</v>
      </c>
      <c r="M76" s="251"/>
      <c r="N76" s="251"/>
      <c r="O76" s="251"/>
      <c r="P76" s="251" t="s">
        <v>242</v>
      </c>
      <c r="Q76" s="236"/>
      <c r="R76" s="236"/>
      <c r="S76" s="236"/>
      <c r="T76" s="236"/>
      <c r="U76" s="252"/>
    </row>
    <row r="77" spans="1:23" ht="51">
      <c r="A77" s="249">
        <v>75</v>
      </c>
      <c r="B77" s="236">
        <v>5377</v>
      </c>
      <c r="C77" s="236"/>
      <c r="D77" s="236"/>
      <c r="E77" s="236"/>
      <c r="F77" s="236" t="s">
        <v>114</v>
      </c>
      <c r="G77" s="236">
        <v>6257</v>
      </c>
      <c r="H77" s="236" t="s">
        <v>250</v>
      </c>
      <c r="I77" s="236" t="s">
        <v>257</v>
      </c>
      <c r="J77" s="236"/>
      <c r="K77" s="236">
        <v>2008</v>
      </c>
      <c r="L77" s="250" t="s">
        <v>121</v>
      </c>
      <c r="M77" s="251"/>
      <c r="N77" s="251"/>
      <c r="O77" s="251"/>
      <c r="P77" s="251" t="s">
        <v>242</v>
      </c>
      <c r="Q77" s="236"/>
      <c r="R77" s="236"/>
      <c r="S77" s="236"/>
      <c r="T77" s="236"/>
      <c r="U77" s="252"/>
    </row>
    <row r="78" spans="1:23" ht="51">
      <c r="A78" s="249">
        <v>76</v>
      </c>
      <c r="B78" s="236">
        <v>5379</v>
      </c>
      <c r="C78" s="236"/>
      <c r="D78" s="236"/>
      <c r="E78" s="236"/>
      <c r="F78" s="236" t="s">
        <v>208</v>
      </c>
      <c r="G78" s="236">
        <v>6257</v>
      </c>
      <c r="H78" s="236" t="s">
        <v>250</v>
      </c>
      <c r="I78" s="236" t="s">
        <v>258</v>
      </c>
      <c r="J78" s="236"/>
      <c r="K78" s="236">
        <v>2008</v>
      </c>
      <c r="L78" s="250" t="s">
        <v>121</v>
      </c>
      <c r="M78" s="251"/>
      <c r="N78" s="251"/>
      <c r="O78" s="251"/>
      <c r="P78" s="251" t="s">
        <v>242</v>
      </c>
      <c r="Q78" s="236"/>
      <c r="R78" s="236"/>
      <c r="S78" s="236"/>
      <c r="T78" s="236"/>
      <c r="U78" s="252"/>
    </row>
    <row r="79" spans="1:23" ht="51">
      <c r="A79" s="249">
        <v>77</v>
      </c>
      <c r="B79" s="236">
        <v>5380</v>
      </c>
      <c r="C79" s="236"/>
      <c r="D79" s="236"/>
      <c r="E79" s="236"/>
      <c r="F79" s="236" t="s">
        <v>123</v>
      </c>
      <c r="G79" s="236">
        <v>6257</v>
      </c>
      <c r="H79" s="236" t="s">
        <v>250</v>
      </c>
      <c r="I79" s="236" t="s">
        <v>259</v>
      </c>
      <c r="J79" s="236"/>
      <c r="K79" s="236">
        <v>2008</v>
      </c>
      <c r="L79" s="250" t="s">
        <v>121</v>
      </c>
      <c r="M79" s="251"/>
      <c r="N79" s="251"/>
      <c r="O79" s="251"/>
      <c r="P79" s="251" t="s">
        <v>242</v>
      </c>
      <c r="Q79" s="236"/>
      <c r="R79" s="236"/>
      <c r="S79" s="236"/>
      <c r="T79" s="236"/>
      <c r="U79" s="252"/>
    </row>
    <row r="80" spans="1:23" ht="25.5">
      <c r="A80" s="249">
        <v>78</v>
      </c>
      <c r="B80" s="236">
        <v>5381</v>
      </c>
      <c r="C80" s="236"/>
      <c r="D80" s="236"/>
      <c r="E80" s="236"/>
      <c r="F80" s="236" t="s">
        <v>128</v>
      </c>
      <c r="G80" s="236">
        <v>6257</v>
      </c>
      <c r="H80" s="236" t="s">
        <v>250</v>
      </c>
      <c r="I80" s="236" t="s">
        <v>260</v>
      </c>
      <c r="J80" s="236"/>
      <c r="K80" s="236">
        <v>2008</v>
      </c>
      <c r="L80" s="250" t="s">
        <v>117</v>
      </c>
      <c r="M80" s="251"/>
      <c r="N80" s="251"/>
      <c r="O80" s="251"/>
      <c r="P80" s="251" t="s">
        <v>242</v>
      </c>
      <c r="Q80" s="236"/>
      <c r="R80" s="236"/>
      <c r="S80" s="236"/>
      <c r="T80" s="236"/>
      <c r="U80" s="252"/>
    </row>
    <row r="81" spans="1:21" ht="25.5">
      <c r="A81" s="249">
        <v>79</v>
      </c>
      <c r="B81" s="236">
        <v>5382</v>
      </c>
      <c r="C81" s="236"/>
      <c r="D81" s="236"/>
      <c r="E81" s="236"/>
      <c r="F81" s="236" t="s">
        <v>209</v>
      </c>
      <c r="G81" s="236">
        <v>6257</v>
      </c>
      <c r="H81" s="236" t="s">
        <v>250</v>
      </c>
      <c r="I81" s="236" t="s">
        <v>261</v>
      </c>
      <c r="J81" s="236"/>
      <c r="K81" s="236">
        <v>2008</v>
      </c>
      <c r="L81" s="250" t="s">
        <v>117</v>
      </c>
      <c r="M81" s="251"/>
      <c r="N81" s="251"/>
      <c r="O81" s="251"/>
      <c r="P81" s="251" t="s">
        <v>242</v>
      </c>
      <c r="Q81" s="236"/>
      <c r="R81" s="236"/>
      <c r="S81" s="236"/>
      <c r="T81" s="236"/>
      <c r="U81" s="252"/>
    </row>
    <row r="82" spans="1:21" ht="102">
      <c r="A82" s="249">
        <v>80</v>
      </c>
      <c r="B82" s="236">
        <v>5383</v>
      </c>
      <c r="C82" s="236"/>
      <c r="D82" s="236"/>
      <c r="E82" s="236"/>
      <c r="F82" s="236" t="s">
        <v>136</v>
      </c>
      <c r="G82" s="236">
        <v>6257</v>
      </c>
      <c r="H82" s="236" t="s">
        <v>250</v>
      </c>
      <c r="I82" s="236" t="s">
        <v>262</v>
      </c>
      <c r="J82" s="236"/>
      <c r="K82" s="236">
        <v>2008</v>
      </c>
      <c r="L82" s="250" t="s">
        <v>103</v>
      </c>
      <c r="M82" s="251"/>
      <c r="N82" s="251"/>
      <c r="O82" s="251"/>
      <c r="P82" s="251" t="s">
        <v>242</v>
      </c>
      <c r="Q82" s="236"/>
      <c r="R82" s="236"/>
      <c r="S82" s="236"/>
      <c r="T82" s="236"/>
      <c r="U82" s="252"/>
    </row>
    <row r="83" spans="1:21" ht="25.5">
      <c r="A83" s="249">
        <v>81</v>
      </c>
      <c r="B83" s="236">
        <v>5384</v>
      </c>
      <c r="C83" s="236"/>
      <c r="D83" s="236"/>
      <c r="E83" s="236"/>
      <c r="F83" s="236" t="s">
        <v>139</v>
      </c>
      <c r="G83" s="236">
        <v>6257</v>
      </c>
      <c r="H83" s="236" t="s">
        <v>250</v>
      </c>
      <c r="I83" s="236" t="s">
        <v>263</v>
      </c>
      <c r="J83" s="236"/>
      <c r="K83" s="236">
        <v>2008</v>
      </c>
      <c r="L83" s="250" t="s">
        <v>264</v>
      </c>
      <c r="M83" s="251"/>
      <c r="N83" s="251"/>
      <c r="O83" s="251"/>
      <c r="P83" s="251" t="s">
        <v>242</v>
      </c>
      <c r="Q83" s="236"/>
      <c r="R83" s="236"/>
      <c r="S83" s="236"/>
      <c r="T83" s="236"/>
      <c r="U83" s="252"/>
    </row>
    <row r="84" spans="1:21" ht="38.25">
      <c r="A84" s="249">
        <v>82</v>
      </c>
      <c r="B84" s="236">
        <v>5386</v>
      </c>
      <c r="C84" s="236"/>
      <c r="D84" s="236"/>
      <c r="E84" s="236"/>
      <c r="F84" s="236" t="s">
        <v>143</v>
      </c>
      <c r="G84" s="236">
        <v>6257</v>
      </c>
      <c r="H84" s="236" t="s">
        <v>250</v>
      </c>
      <c r="I84" s="236" t="s">
        <v>265</v>
      </c>
      <c r="J84" s="236"/>
      <c r="K84" s="236">
        <v>2008</v>
      </c>
      <c r="L84" s="250" t="s">
        <v>266</v>
      </c>
      <c r="M84" s="251"/>
      <c r="N84" s="251"/>
      <c r="O84" s="251"/>
      <c r="P84" s="251" t="s">
        <v>242</v>
      </c>
      <c r="Q84" s="236"/>
      <c r="R84" s="236"/>
      <c r="S84" s="236"/>
      <c r="T84" s="236"/>
      <c r="U84" s="252"/>
    </row>
    <row r="85" spans="1:21" ht="25.5" hidden="1">
      <c r="A85" s="249">
        <v>83</v>
      </c>
      <c r="B85" s="236">
        <v>5595</v>
      </c>
      <c r="C85" s="236"/>
      <c r="D85" s="236"/>
      <c r="E85" s="236"/>
      <c r="F85" s="236" t="s">
        <v>245</v>
      </c>
      <c r="G85" s="236">
        <v>4000</v>
      </c>
      <c r="H85" s="236" t="s">
        <v>239</v>
      </c>
      <c r="I85" s="236" t="s">
        <v>267</v>
      </c>
      <c r="J85" s="236">
        <v>94</v>
      </c>
      <c r="K85" s="236">
        <v>2009</v>
      </c>
      <c r="L85" s="250" t="s">
        <v>117</v>
      </c>
      <c r="M85" s="251"/>
      <c r="N85" s="251"/>
      <c r="O85" s="251"/>
      <c r="P85" s="251" t="s">
        <v>242</v>
      </c>
      <c r="Q85" s="236"/>
      <c r="R85" s="236"/>
      <c r="S85" s="236"/>
      <c r="T85" s="236"/>
      <c r="U85" s="252"/>
    </row>
    <row r="86" spans="1:21" ht="89.25">
      <c r="A86" s="249">
        <v>84</v>
      </c>
      <c r="B86" s="236">
        <v>5603</v>
      </c>
      <c r="C86" s="236"/>
      <c r="D86" s="236"/>
      <c r="E86" s="236"/>
      <c r="F86" s="236" t="s">
        <v>147</v>
      </c>
      <c r="G86" s="236">
        <v>6257</v>
      </c>
      <c r="H86" s="236" t="s">
        <v>250</v>
      </c>
      <c r="I86" s="236" t="s">
        <v>268</v>
      </c>
      <c r="J86" s="236"/>
      <c r="K86" s="236">
        <v>2008</v>
      </c>
      <c r="L86" s="250" t="s">
        <v>112</v>
      </c>
      <c r="M86" s="251"/>
      <c r="N86" s="251"/>
      <c r="O86" s="251"/>
      <c r="P86" s="251" t="s">
        <v>242</v>
      </c>
      <c r="Q86" s="236"/>
      <c r="R86" s="236"/>
      <c r="S86" s="236"/>
      <c r="T86" s="236"/>
      <c r="U86" s="252"/>
    </row>
    <row r="87" spans="1:21" ht="51">
      <c r="A87" s="249">
        <v>85</v>
      </c>
      <c r="B87" s="236">
        <v>5640</v>
      </c>
      <c r="C87" s="236"/>
      <c r="D87" s="236"/>
      <c r="E87" s="236"/>
      <c r="F87" s="236" t="s">
        <v>210</v>
      </c>
      <c r="G87" s="236">
        <v>6257</v>
      </c>
      <c r="H87" s="236" t="s">
        <v>250</v>
      </c>
      <c r="I87" s="236" t="s">
        <v>269</v>
      </c>
      <c r="J87" s="236"/>
      <c r="K87" s="236">
        <v>2008</v>
      </c>
      <c r="L87" s="250" t="s">
        <v>121</v>
      </c>
      <c r="M87" s="251"/>
      <c r="N87" s="251"/>
      <c r="O87" s="251"/>
      <c r="P87" s="251" t="s">
        <v>242</v>
      </c>
      <c r="Q87" s="236"/>
      <c r="R87" s="236"/>
      <c r="S87" s="236"/>
      <c r="T87" s="236"/>
      <c r="U87" s="252"/>
    </row>
    <row r="88" spans="1:21" ht="63.75">
      <c r="A88" s="249">
        <v>86</v>
      </c>
      <c r="B88" s="236">
        <v>5642</v>
      </c>
      <c r="C88" s="236"/>
      <c r="D88" s="236"/>
      <c r="E88" s="236"/>
      <c r="F88" s="236" t="s">
        <v>211</v>
      </c>
      <c r="G88" s="236">
        <v>6257</v>
      </c>
      <c r="H88" s="236" t="s">
        <v>250</v>
      </c>
      <c r="I88" s="236" t="s">
        <v>270</v>
      </c>
      <c r="J88" s="236"/>
      <c r="K88" s="236">
        <v>2008</v>
      </c>
      <c r="L88" s="250" t="s">
        <v>190</v>
      </c>
      <c r="M88" s="251"/>
      <c r="N88" s="251"/>
      <c r="O88" s="251"/>
      <c r="P88" s="251" t="s">
        <v>242</v>
      </c>
      <c r="Q88" s="236"/>
      <c r="R88" s="236"/>
      <c r="S88" s="236"/>
      <c r="T88" s="236"/>
      <c r="U88" s="252"/>
    </row>
    <row r="89" spans="1:21" ht="51">
      <c r="A89" s="249">
        <v>87</v>
      </c>
      <c r="B89" s="236">
        <v>5643</v>
      </c>
      <c r="C89" s="236"/>
      <c r="D89" s="236"/>
      <c r="E89" s="236"/>
      <c r="F89" s="236" t="s">
        <v>212</v>
      </c>
      <c r="G89" s="236">
        <v>6257</v>
      </c>
      <c r="H89" s="236" t="s">
        <v>250</v>
      </c>
      <c r="I89" s="236" t="s">
        <v>271</v>
      </c>
      <c r="J89" s="236"/>
      <c r="K89" s="236">
        <v>2008</v>
      </c>
      <c r="L89" s="250" t="s">
        <v>195</v>
      </c>
      <c r="M89" s="251"/>
      <c r="N89" s="251"/>
      <c r="O89" s="251"/>
      <c r="P89" s="251" t="s">
        <v>242</v>
      </c>
      <c r="Q89" s="236"/>
      <c r="R89" s="236"/>
      <c r="S89" s="236"/>
      <c r="T89" s="236"/>
      <c r="U89" s="252"/>
    </row>
    <row r="90" spans="1:21" ht="51">
      <c r="A90" s="249">
        <v>88</v>
      </c>
      <c r="B90" s="236">
        <v>5667</v>
      </c>
      <c r="C90" s="236"/>
      <c r="D90" s="236"/>
      <c r="E90" s="236"/>
      <c r="F90" s="236" t="s">
        <v>213</v>
      </c>
      <c r="G90" s="236">
        <v>6257</v>
      </c>
      <c r="H90" s="236" t="s">
        <v>250</v>
      </c>
      <c r="I90" s="236" t="s">
        <v>272</v>
      </c>
      <c r="J90" s="236"/>
      <c r="K90" s="236">
        <v>2008</v>
      </c>
      <c r="L90" s="250" t="s">
        <v>195</v>
      </c>
      <c r="M90" s="251"/>
      <c r="N90" s="251"/>
      <c r="O90" s="251"/>
      <c r="P90" s="251" t="s">
        <v>242</v>
      </c>
      <c r="Q90" s="236"/>
      <c r="R90" s="236"/>
      <c r="S90" s="236"/>
      <c r="T90" s="236"/>
      <c r="U90" s="252"/>
    </row>
    <row r="91" spans="1:21" ht="25.5">
      <c r="A91" s="249">
        <v>89</v>
      </c>
      <c r="B91" s="236">
        <v>5668</v>
      </c>
      <c r="C91" s="236"/>
      <c r="D91" s="236"/>
      <c r="E91" s="236"/>
      <c r="F91" s="236" t="s">
        <v>214</v>
      </c>
      <c r="G91" s="236">
        <v>6257</v>
      </c>
      <c r="H91" s="236" t="s">
        <v>250</v>
      </c>
      <c r="I91" s="236" t="s">
        <v>273</v>
      </c>
      <c r="J91" s="236"/>
      <c r="K91" s="236">
        <v>2008</v>
      </c>
      <c r="L91" s="250" t="s">
        <v>117</v>
      </c>
      <c r="M91" s="251"/>
      <c r="N91" s="251"/>
      <c r="O91" s="251"/>
      <c r="P91" s="251" t="s">
        <v>242</v>
      </c>
      <c r="Q91" s="236"/>
      <c r="R91" s="236"/>
      <c r="S91" s="236"/>
      <c r="T91" s="236"/>
      <c r="U91" s="252"/>
    </row>
    <row r="92" spans="1:21" ht="63.75">
      <c r="A92" s="249">
        <v>90</v>
      </c>
      <c r="B92" s="236">
        <v>5669</v>
      </c>
      <c r="C92" s="236"/>
      <c r="D92" s="236"/>
      <c r="E92" s="236"/>
      <c r="F92" s="236" t="s">
        <v>215</v>
      </c>
      <c r="G92" s="236">
        <v>6257</v>
      </c>
      <c r="H92" s="236" t="s">
        <v>250</v>
      </c>
      <c r="I92" s="236" t="s">
        <v>274</v>
      </c>
      <c r="J92" s="236"/>
      <c r="K92" s="236">
        <v>2008</v>
      </c>
      <c r="L92" s="250" t="s">
        <v>145</v>
      </c>
      <c r="M92" s="251"/>
      <c r="N92" s="251"/>
      <c r="O92" s="251"/>
      <c r="P92" s="251" t="s">
        <v>242</v>
      </c>
      <c r="Q92" s="236"/>
      <c r="R92" s="236"/>
      <c r="S92" s="236"/>
      <c r="T92" s="236"/>
      <c r="U92" s="252"/>
    </row>
    <row r="93" spans="1:21" ht="63.75" hidden="1">
      <c r="A93" s="249">
        <v>91</v>
      </c>
      <c r="B93" s="236">
        <v>5723</v>
      </c>
      <c r="C93" s="236"/>
      <c r="D93" s="236"/>
      <c r="E93" s="236"/>
      <c r="F93" s="236" t="s">
        <v>247</v>
      </c>
      <c r="G93" s="236">
        <v>4000</v>
      </c>
      <c r="H93" s="236" t="s">
        <v>239</v>
      </c>
      <c r="I93" s="236" t="s">
        <v>275</v>
      </c>
      <c r="J93" s="236">
        <v>38</v>
      </c>
      <c r="K93" s="236">
        <v>2009</v>
      </c>
      <c r="L93" s="250" t="s">
        <v>171</v>
      </c>
      <c r="M93" s="251"/>
      <c r="N93" s="251"/>
      <c r="O93" s="251"/>
      <c r="P93" s="251" t="s">
        <v>242</v>
      </c>
      <c r="Q93" s="236"/>
      <c r="R93" s="236"/>
      <c r="S93" s="236"/>
      <c r="T93" s="236"/>
      <c r="U93" s="252"/>
    </row>
    <row r="94" spans="1:21" hidden="1">
      <c r="A94" s="249">
        <v>103</v>
      </c>
      <c r="B94" s="236">
        <v>5068</v>
      </c>
      <c r="C94" s="236" t="s">
        <v>276</v>
      </c>
      <c r="D94" s="236"/>
      <c r="E94" s="236"/>
      <c r="F94" s="236" t="s">
        <v>245</v>
      </c>
      <c r="G94" s="236">
        <v>4000</v>
      </c>
      <c r="H94" s="236" t="s">
        <v>239</v>
      </c>
      <c r="I94" s="236" t="s">
        <v>277</v>
      </c>
      <c r="J94" s="236">
        <v>103</v>
      </c>
      <c r="K94" s="236"/>
      <c r="L94" s="250" t="s">
        <v>240</v>
      </c>
      <c r="M94" s="251"/>
      <c r="N94" s="251"/>
      <c r="O94" s="251"/>
      <c r="P94" s="251" t="s">
        <v>242</v>
      </c>
      <c r="Q94" s="236"/>
      <c r="R94" s="236"/>
      <c r="S94" s="236"/>
      <c r="T94" s="236"/>
      <c r="U94" s="252"/>
    </row>
    <row r="95" spans="1:21">
      <c r="A95" s="249"/>
      <c r="B95" s="236"/>
      <c r="C95" s="236"/>
      <c r="D95" s="236"/>
      <c r="E95" s="236"/>
      <c r="F95" s="236"/>
      <c r="G95" s="236"/>
      <c r="H95" s="236"/>
      <c r="I95" s="236"/>
      <c r="J95" s="236"/>
      <c r="K95" s="236"/>
      <c r="L95" s="250"/>
      <c r="M95" s="251"/>
      <c r="N95" s="251"/>
      <c r="O95" s="251"/>
      <c r="P95" s="251"/>
      <c r="Q95" s="236"/>
      <c r="R95" s="236"/>
      <c r="S95" s="236"/>
      <c r="T95" s="236"/>
      <c r="U95" s="252"/>
    </row>
    <row r="96" spans="1:21">
      <c r="A96" s="249"/>
      <c r="B96" s="236"/>
      <c r="C96" s="236"/>
      <c r="D96" s="236"/>
      <c r="E96" s="236"/>
      <c r="F96" s="236"/>
      <c r="G96" s="236"/>
      <c r="H96" s="236"/>
      <c r="I96" s="236"/>
      <c r="J96" s="236"/>
      <c r="K96" s="236"/>
      <c r="L96" s="250"/>
      <c r="M96" s="251"/>
      <c r="N96" s="251"/>
      <c r="O96" s="251"/>
      <c r="P96" s="251"/>
      <c r="Q96" s="236"/>
      <c r="R96" s="236"/>
      <c r="S96" s="236"/>
      <c r="T96" s="236"/>
      <c r="U96" s="252"/>
    </row>
    <row r="97" spans="1:21">
      <c r="A97" s="249"/>
      <c r="B97" s="236"/>
      <c r="C97" s="236"/>
      <c r="D97" s="236"/>
      <c r="E97" s="236"/>
      <c r="F97" s="236"/>
      <c r="G97" s="236"/>
      <c r="H97" s="236"/>
      <c r="I97" s="236"/>
      <c r="J97" s="236"/>
      <c r="K97" s="236"/>
      <c r="L97" s="250"/>
      <c r="M97" s="251"/>
      <c r="N97" s="251"/>
      <c r="O97" s="251"/>
      <c r="P97" s="251"/>
      <c r="Q97" s="236"/>
      <c r="R97" s="236"/>
      <c r="S97" s="236"/>
      <c r="T97" s="236"/>
      <c r="U97" s="252"/>
    </row>
    <row r="98" spans="1:21">
      <c r="A98" s="249"/>
      <c r="B98" s="236"/>
      <c r="C98" s="236"/>
      <c r="D98" s="236"/>
      <c r="E98" s="236"/>
      <c r="F98" s="236"/>
      <c r="G98" s="236"/>
      <c r="H98" s="236"/>
      <c r="I98" s="236"/>
      <c r="J98" s="236"/>
      <c r="K98" s="236"/>
      <c r="L98" s="250"/>
      <c r="M98" s="251"/>
      <c r="N98" s="251"/>
      <c r="O98" s="251"/>
      <c r="P98" s="251"/>
      <c r="Q98" s="236"/>
      <c r="R98" s="236"/>
      <c r="S98" s="236"/>
      <c r="T98" s="236"/>
      <c r="U98" s="252"/>
    </row>
  </sheetData>
  <sheetProtection selectLockedCells="1" selectUnlockedCells="1"/>
  <pageMargins left="0.78749999999999998" right="0.78749999999999998" top="1.0527777777777778" bottom="0.70208333333333339" header="0.78749999999999998" footer="0.43680555555555556"/>
  <pageSetup paperSize="9" firstPageNumber="0" orientation="landscape" horizontalDpi="300" verticalDpi="300"/>
  <headerFooter alignWithMargins="0">
    <oddHeader>&amp;C&amp;"Times New Roman,Navadno"&amp;12&amp;A</oddHeader>
    <oddFooter>&amp;C&amp;"Times New Roman,Navadno"&amp;12Stran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IV65538"/>
  <sheetViews>
    <sheetView topLeftCell="A10" zoomScaleNormal="100" zoomScaleSheetLayoutView="160" workbookViewId="0">
      <selection activeCell="F23" sqref="F23:G23"/>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48</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f>VLOOKUP($A$2,baza,3)</f>
        <v>0</v>
      </c>
      <c r="D3" s="182" t="str">
        <f>VLOOKUP($A$2,baza,6)</f>
        <v>VILHARJEVA ULICA 48</v>
      </c>
      <c r="E3" s="182"/>
      <c r="F3" s="182"/>
      <c r="G3" s="182"/>
      <c r="H3" s="170"/>
      <c r="I3" s="169"/>
      <c r="J3" s="80"/>
      <c r="K3" s="80"/>
      <c r="N3" s="80"/>
      <c r="O3" s="80"/>
      <c r="P3" s="80"/>
      <c r="Q3" s="80"/>
      <c r="R3" s="80"/>
      <c r="S3" s="80"/>
      <c r="T3" s="80"/>
      <c r="U3" s="80"/>
      <c r="V3" s="80"/>
      <c r="W3" s="80"/>
      <c r="X3" s="80"/>
      <c r="Y3" s="80"/>
    </row>
    <row r="4" spans="1:25" ht="26.25" customHeight="1">
      <c r="B4" s="125"/>
      <c r="C4" s="181" t="str">
        <f>CONCATENATE("id  ",VLOOKUP($A$2,baza,2))</f>
        <v>id  4994</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f>VLOOKUP($A$2,baza,4)</f>
        <v>0</v>
      </c>
      <c r="D7" s="172"/>
      <c r="E7" s="171">
        <f>VLOOKUP($A$2,baza,5)</f>
        <v>0</v>
      </c>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32.1" customHeight="1">
      <c r="B9" s="125"/>
      <c r="C9" s="168" t="str">
        <f>VLOOKUP($A$2,baza,12)</f>
        <v>SANACIJA BALKONA</v>
      </c>
      <c r="D9" s="168"/>
      <c r="E9" s="168"/>
      <c r="F9" s="168"/>
      <c r="G9" s="168"/>
      <c r="H9" s="165"/>
      <c r="I9" s="164"/>
      <c r="J9" s="80"/>
      <c r="K9" s="80"/>
      <c r="N9" s="80"/>
      <c r="O9" s="80"/>
      <c r="P9" s="80"/>
      <c r="Q9" s="80"/>
      <c r="R9" s="80"/>
      <c r="S9" s="80"/>
      <c r="T9" s="80"/>
      <c r="U9" s="80"/>
      <c r="V9" s="80"/>
      <c r="W9" s="80"/>
      <c r="X9" s="80"/>
      <c r="Y9" s="80"/>
    </row>
    <row r="10" spans="1:25" ht="18.75" customHeight="1">
      <c r="B10" s="125"/>
      <c r="C10" s="167" t="s">
        <v>25</v>
      </c>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23</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c r="D21" s="153"/>
      <c r="E21" s="153"/>
      <c r="F21" s="152"/>
      <c r="G21" s="152"/>
      <c r="H21" s="151"/>
      <c r="I21" s="150"/>
      <c r="J21" s="80"/>
      <c r="K21" s="80"/>
      <c r="N21" s="80"/>
      <c r="O21" s="80"/>
      <c r="P21" s="80"/>
      <c r="Q21" s="80"/>
      <c r="R21" s="80"/>
      <c r="S21" s="80"/>
      <c r="T21" s="80"/>
      <c r="U21" s="80"/>
      <c r="V21" s="80"/>
      <c r="W21" s="80"/>
      <c r="X21" s="80"/>
      <c r="Y21" s="80"/>
    </row>
    <row r="22" spans="2:25" ht="24.2" customHeight="1">
      <c r="B22" s="154" t="s">
        <v>18</v>
      </c>
      <c r="C22" s="146"/>
      <c r="D22" s="153"/>
      <c r="E22" s="153"/>
      <c r="F22" s="152"/>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6.95" customHeight="1">
      <c r="A37" s="127"/>
      <c r="B37" s="126"/>
      <c r="C37" s="126"/>
      <c r="D37" s="126"/>
      <c r="E37" s="126"/>
      <c r="F37" s="126"/>
      <c r="G37" s="126"/>
      <c r="H37" s="126"/>
      <c r="I37" s="126"/>
      <c r="J37" s="80"/>
      <c r="K37" s="80"/>
      <c r="N37" s="80"/>
      <c r="O37" s="80"/>
      <c r="P37" s="80"/>
      <c r="Q37" s="80"/>
      <c r="R37" s="80"/>
      <c r="S37" s="80"/>
      <c r="T37" s="80"/>
      <c r="U37" s="80"/>
      <c r="V37" s="80"/>
      <c r="W37" s="80"/>
      <c r="X37" s="80"/>
      <c r="Y37" s="80"/>
    </row>
    <row r="38" spans="1:256" ht="0.9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0.95" customHeight="1">
      <c r="A39" s="92"/>
      <c r="B39" s="120"/>
      <c r="C39" s="119"/>
      <c r="D39" s="118"/>
      <c r="E39" s="117"/>
      <c r="F39" s="116"/>
      <c r="G39" s="116"/>
      <c r="H39" s="68"/>
      <c r="I39" s="67"/>
      <c r="J39" s="80"/>
      <c r="K39" s="80"/>
      <c r="N39" s="80"/>
      <c r="O39" s="80"/>
      <c r="P39" s="80"/>
      <c r="Q39" s="80"/>
      <c r="R39" s="80"/>
      <c r="S39" s="80"/>
      <c r="T39" s="80"/>
      <c r="U39" s="80"/>
      <c r="V39" s="80"/>
      <c r="W39" s="80"/>
      <c r="X39" s="80"/>
      <c r="Y39" s="80"/>
    </row>
    <row r="40" spans="1:256" ht="0.9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0.95" customHeight="1">
      <c r="A41" s="92"/>
      <c r="B41" s="12"/>
      <c r="C41" s="61"/>
      <c r="D41" s="44"/>
      <c r="E41" s="91"/>
      <c r="F41" s="17"/>
      <c r="G41" s="17"/>
      <c r="H41" s="68"/>
      <c r="I41" s="67"/>
      <c r="J41" s="80"/>
      <c r="K41" s="80"/>
      <c r="N41" s="80"/>
      <c r="O41" s="80"/>
      <c r="P41" s="80"/>
      <c r="Q41" s="80"/>
      <c r="R41" s="80"/>
      <c r="S41" s="80"/>
      <c r="T41" s="80"/>
      <c r="U41" s="80"/>
      <c r="V41" s="80"/>
      <c r="W41" s="80"/>
      <c r="X41" s="80"/>
      <c r="Y41" s="80"/>
    </row>
    <row r="42" spans="1:256" s="110" customFormat="1" ht="0.95" customHeight="1">
      <c r="A42" s="115"/>
      <c r="B42" s="12"/>
      <c r="C42" s="11"/>
      <c r="D42" s="15"/>
      <c r="E42" s="91"/>
      <c r="F42" s="17"/>
      <c r="G42" s="17"/>
      <c r="H42" s="114"/>
      <c r="I42" s="113"/>
      <c r="J42" s="112"/>
      <c r="K42" s="112"/>
      <c r="N42" s="112"/>
      <c r="O42" s="112"/>
      <c r="P42" s="112"/>
      <c r="Q42" s="112"/>
      <c r="R42" s="112"/>
      <c r="S42" s="112"/>
      <c r="T42" s="112"/>
      <c r="U42" s="112"/>
      <c r="V42" s="112"/>
      <c r="W42" s="112"/>
      <c r="X42" s="112"/>
      <c r="Y42" s="112"/>
      <c r="IV42" s="111"/>
    </row>
    <row r="43" spans="1:256" s="110" customFormat="1" ht="0.95" customHeight="1">
      <c r="A43" s="115"/>
      <c r="B43" s="12"/>
      <c r="C43" s="20"/>
      <c r="D43" s="19"/>
      <c r="E43" s="18"/>
      <c r="F43" s="17"/>
      <c r="G43" s="17"/>
      <c r="H43" s="114"/>
      <c r="I43" s="113"/>
      <c r="J43" s="112"/>
      <c r="K43" s="112"/>
      <c r="N43" s="112"/>
      <c r="O43" s="112"/>
      <c r="P43" s="112"/>
      <c r="Q43" s="112"/>
      <c r="R43" s="112"/>
      <c r="S43" s="112"/>
      <c r="T43" s="112"/>
      <c r="U43" s="112"/>
      <c r="V43" s="112"/>
      <c r="W43" s="112"/>
      <c r="X43" s="112"/>
      <c r="Y43" s="112"/>
      <c r="IV43" s="111"/>
    </row>
    <row r="44" spans="1:256" s="110" customFormat="1" ht="0.95" hidden="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32.1" hidden="1" customHeight="1">
      <c r="A45" s="85"/>
      <c r="B45" s="22"/>
      <c r="C45" s="21"/>
      <c r="D45" s="19"/>
      <c r="E45" s="18"/>
      <c r="F45" s="17"/>
      <c r="G45" s="17"/>
      <c r="H45" s="114"/>
      <c r="I45" s="113"/>
      <c r="J45" s="112"/>
      <c r="K45" s="112"/>
      <c r="N45" s="112"/>
      <c r="O45" s="112"/>
      <c r="P45" s="112"/>
      <c r="Q45" s="112"/>
      <c r="R45" s="112"/>
      <c r="S45" s="112"/>
      <c r="T45" s="112"/>
      <c r="U45" s="112"/>
      <c r="V45" s="112"/>
      <c r="W45" s="112"/>
      <c r="X45" s="112"/>
      <c r="Y45" s="112"/>
      <c r="IV45" s="111"/>
    </row>
    <row r="46" spans="1:256" ht="13.35" hidden="1" customHeight="1">
      <c r="A46" s="13"/>
      <c r="B46" s="12"/>
      <c r="C46" s="11"/>
      <c r="D46" s="15"/>
      <c r="E46" s="91"/>
      <c r="F46" s="17"/>
      <c r="G46" s="17"/>
      <c r="H46" s="68"/>
      <c r="I46" s="67"/>
      <c r="J46" s="80"/>
      <c r="K46" s="80"/>
      <c r="N46" s="80"/>
      <c r="O46" s="80"/>
      <c r="P46" s="80"/>
      <c r="Q46" s="80"/>
      <c r="R46" s="80"/>
      <c r="S46" s="80"/>
      <c r="T46" s="80"/>
      <c r="U46" s="80"/>
      <c r="V46" s="80"/>
      <c r="W46" s="80"/>
      <c r="X46" s="80"/>
      <c r="Y46" s="80"/>
    </row>
    <row r="47" spans="1:256" ht="32.1" hidden="1" customHeight="1">
      <c r="A47" s="13"/>
      <c r="B47" s="12"/>
      <c r="C47" s="20"/>
      <c r="D47" s="15"/>
      <c r="E47" s="91"/>
      <c r="F47" s="17"/>
      <c r="G47" s="17"/>
      <c r="H47" s="68"/>
      <c r="I47" s="67"/>
      <c r="J47" s="80"/>
      <c r="K47" s="80"/>
      <c r="N47" s="80"/>
      <c r="O47" s="80"/>
      <c r="P47" s="80"/>
      <c r="Q47" s="80"/>
      <c r="R47" s="80"/>
      <c r="S47" s="80"/>
      <c r="T47" s="80"/>
      <c r="U47" s="80"/>
      <c r="V47" s="80"/>
      <c r="W47" s="80"/>
      <c r="X47" s="80"/>
      <c r="Y47" s="80"/>
    </row>
    <row r="48" spans="1:256" ht="32.1" hidden="1" customHeight="1">
      <c r="A48" s="13"/>
      <c r="B48" s="22"/>
      <c r="C48" s="21"/>
      <c r="D48" s="19"/>
      <c r="E48" s="18"/>
      <c r="F48" s="17"/>
      <c r="G48" s="17"/>
      <c r="H48" s="68"/>
      <c r="I48" s="67"/>
      <c r="J48" s="80"/>
      <c r="K48" s="80"/>
      <c r="N48" s="80"/>
      <c r="O48" s="80"/>
      <c r="P48" s="80"/>
      <c r="Q48" s="80"/>
      <c r="R48" s="80"/>
      <c r="S48" s="80"/>
      <c r="T48" s="80"/>
      <c r="U48" s="80"/>
      <c r="V48" s="80"/>
      <c r="W48" s="80"/>
      <c r="X48" s="80"/>
      <c r="Y48" s="80"/>
    </row>
    <row r="49" spans="1:25" ht="13.35" hidden="1" customHeight="1">
      <c r="A49" s="13"/>
      <c r="B49" s="12"/>
      <c r="C49" s="11"/>
      <c r="D49" s="19"/>
      <c r="E49" s="18"/>
      <c r="F49" s="17"/>
      <c r="G49" s="17"/>
      <c r="H49" s="68"/>
      <c r="I49" s="67"/>
      <c r="J49" s="80"/>
      <c r="K49" s="80"/>
      <c r="N49" s="80"/>
      <c r="O49" s="80"/>
      <c r="P49" s="80"/>
      <c r="Q49" s="80"/>
      <c r="R49" s="80"/>
      <c r="S49" s="80"/>
      <c r="T49" s="80"/>
      <c r="U49" s="80"/>
      <c r="V49" s="80"/>
      <c r="W49" s="80"/>
      <c r="X49" s="80"/>
      <c r="Y49" s="80"/>
    </row>
    <row r="50" spans="1:25" ht="32.1" hidden="1" customHeight="1">
      <c r="A50" s="13"/>
      <c r="B50" s="12"/>
      <c r="C50" s="21"/>
      <c r="D50" s="15"/>
      <c r="E50" s="91"/>
      <c r="F50" s="17"/>
      <c r="G50" s="17"/>
      <c r="H50" s="68"/>
      <c r="I50" s="67"/>
      <c r="J50" s="80"/>
      <c r="K50" s="80"/>
      <c r="N50" s="80"/>
      <c r="O50" s="80"/>
      <c r="P50" s="80"/>
      <c r="Q50" s="80"/>
      <c r="R50" s="80"/>
      <c r="S50" s="80"/>
      <c r="T50" s="80"/>
      <c r="U50" s="80"/>
      <c r="V50" s="80"/>
      <c r="W50" s="80"/>
      <c r="X50" s="80"/>
      <c r="Y50" s="80"/>
    </row>
    <row r="51" spans="1:25" ht="14.1" hidden="1" customHeight="1">
      <c r="A51" s="85"/>
      <c r="B51" s="12"/>
      <c r="C51" s="11"/>
      <c r="D51" s="15"/>
      <c r="E51" s="91"/>
      <c r="F51" s="17"/>
      <c r="G51" s="17"/>
      <c r="H51" s="68"/>
      <c r="I51" s="67"/>
      <c r="J51" s="80"/>
      <c r="K51" s="80"/>
      <c r="N51" s="80"/>
      <c r="O51" s="80"/>
      <c r="P51" s="80"/>
      <c r="Q51" s="80"/>
      <c r="R51" s="80"/>
      <c r="S51" s="80"/>
      <c r="T51" s="80"/>
      <c r="U51" s="80"/>
      <c r="V51" s="80"/>
      <c r="W51" s="80"/>
      <c r="X51" s="80"/>
      <c r="Y51" s="80"/>
    </row>
    <row r="52" spans="1:25" ht="32.1" hidden="1" customHeight="1">
      <c r="A52" s="13"/>
      <c r="B52" s="12"/>
      <c r="C52" s="20"/>
      <c r="D52" s="15"/>
      <c r="E52" s="91"/>
      <c r="F52" s="17"/>
      <c r="G52" s="17"/>
      <c r="H52" s="68"/>
      <c r="I52" s="67"/>
      <c r="J52" s="80"/>
      <c r="K52" s="80"/>
      <c r="N52" s="80"/>
      <c r="O52" s="80"/>
      <c r="P52" s="80"/>
      <c r="Q52" s="80"/>
      <c r="R52" s="80"/>
      <c r="S52" s="80"/>
      <c r="T52" s="80"/>
      <c r="U52" s="80"/>
      <c r="V52" s="80"/>
      <c r="W52" s="80"/>
      <c r="X52" s="80"/>
      <c r="Y52" s="80"/>
    </row>
    <row r="53" spans="1:25" ht="21.6" hidden="1" customHeight="1">
      <c r="A53" s="13"/>
      <c r="B53" s="22"/>
      <c r="C53" s="21"/>
      <c r="D53" s="15"/>
      <c r="E53" s="91"/>
      <c r="F53" s="17"/>
      <c r="G53" s="17"/>
      <c r="H53" s="68"/>
      <c r="I53" s="67"/>
      <c r="J53" s="80"/>
      <c r="K53" s="80"/>
      <c r="N53" s="80"/>
      <c r="O53" s="80"/>
      <c r="P53" s="80"/>
      <c r="Q53" s="80"/>
      <c r="R53" s="80"/>
      <c r="S53" s="80"/>
      <c r="T53" s="80"/>
      <c r="U53" s="80"/>
      <c r="V53" s="80"/>
      <c r="W53" s="80"/>
      <c r="X53" s="80"/>
      <c r="Y53" s="80"/>
    </row>
    <row r="54" spans="1:25" ht="15" hidden="1" customHeight="1">
      <c r="A54" s="13"/>
      <c r="B54" s="12"/>
      <c r="C54" s="11"/>
      <c r="D54" s="15"/>
      <c r="E54" s="91"/>
      <c r="F54" s="17"/>
      <c r="G54" s="17"/>
      <c r="H54" s="109"/>
      <c r="I54" s="82"/>
      <c r="J54" s="80"/>
      <c r="K54" s="80"/>
      <c r="N54" s="80"/>
      <c r="O54" s="80"/>
      <c r="P54" s="80"/>
      <c r="Q54" s="80"/>
      <c r="R54" s="80"/>
      <c r="S54" s="80"/>
      <c r="T54" s="80"/>
      <c r="U54" s="80"/>
      <c r="V54" s="80"/>
      <c r="W54" s="80"/>
      <c r="X54" s="80"/>
      <c r="Y54" s="80"/>
    </row>
    <row r="55" spans="1:25" ht="21.6" hidden="1" customHeight="1">
      <c r="A55" s="13"/>
      <c r="B55" s="12"/>
      <c r="C55" s="61"/>
      <c r="D55" s="44"/>
      <c r="E55" s="97"/>
      <c r="F55" s="17"/>
      <c r="G55" s="17"/>
      <c r="H55" s="68"/>
      <c r="I55" s="67"/>
      <c r="J55" s="80"/>
      <c r="K55" s="80"/>
      <c r="N55" s="80"/>
      <c r="O55" s="80"/>
      <c r="P55" s="80"/>
      <c r="Q55" s="80"/>
      <c r="R55" s="80"/>
      <c r="S55" s="80"/>
      <c r="T55" s="80"/>
      <c r="U55" s="80"/>
      <c r="V55" s="80"/>
      <c r="W55" s="80"/>
      <c r="X55" s="80"/>
      <c r="Y55" s="80"/>
    </row>
    <row r="56" spans="1:25" ht="74.849999999999994" hidden="1" customHeight="1">
      <c r="A56" s="13"/>
      <c r="B56" s="59"/>
      <c r="C56" s="26"/>
      <c r="D56" s="44"/>
      <c r="E56" s="97"/>
      <c r="F56" s="17"/>
      <c r="G56" s="17"/>
      <c r="H56" s="68"/>
      <c r="I56" s="67"/>
      <c r="J56" s="80"/>
      <c r="K56" s="80"/>
      <c r="N56" s="80"/>
      <c r="O56" s="80"/>
      <c r="P56" s="80"/>
      <c r="Q56" s="80"/>
      <c r="R56" s="80"/>
      <c r="S56" s="80"/>
      <c r="T56" s="80"/>
      <c r="U56" s="80"/>
      <c r="V56" s="80"/>
      <c r="W56" s="80"/>
      <c r="X56" s="80"/>
      <c r="Y56" s="80"/>
    </row>
    <row r="57" spans="1:25" ht="13.35" hidden="1" customHeight="1">
      <c r="A57" s="13"/>
      <c r="B57" s="59"/>
      <c r="C57" s="26"/>
      <c r="D57" s="85"/>
      <c r="E57" s="13"/>
      <c r="F57" s="17"/>
      <c r="G57" s="17"/>
      <c r="H57" s="68"/>
      <c r="I57" s="67"/>
      <c r="J57" s="80"/>
      <c r="K57" s="80"/>
      <c r="N57" s="80"/>
      <c r="O57" s="80"/>
      <c r="P57" s="80"/>
      <c r="Q57" s="80"/>
      <c r="R57" s="80"/>
      <c r="S57" s="80"/>
      <c r="T57" s="80"/>
      <c r="U57" s="80"/>
      <c r="V57" s="80"/>
      <c r="W57" s="80"/>
      <c r="X57" s="80"/>
      <c r="Y57" s="80"/>
    </row>
    <row r="58" spans="1:25" ht="42.6" hidden="1" customHeight="1">
      <c r="A58" s="13"/>
      <c r="B58" s="12"/>
      <c r="C58" s="26"/>
      <c r="D58" s="44"/>
      <c r="E58" s="97"/>
      <c r="F58" s="17"/>
      <c r="G58" s="17"/>
      <c r="H58" s="68"/>
      <c r="I58" s="67"/>
      <c r="J58" s="80"/>
      <c r="K58" s="80"/>
      <c r="N58" s="80"/>
      <c r="O58" s="80"/>
      <c r="P58" s="80"/>
      <c r="Q58" s="80"/>
      <c r="R58" s="80"/>
      <c r="S58" s="80"/>
      <c r="T58" s="80"/>
      <c r="U58" s="80"/>
      <c r="V58" s="80"/>
      <c r="W58" s="80"/>
      <c r="X58" s="80"/>
      <c r="Y58" s="80"/>
    </row>
    <row r="59" spans="1:25" ht="15" hidden="1" customHeight="1">
      <c r="A59" s="13"/>
      <c r="B59" s="59"/>
      <c r="C59" s="23"/>
      <c r="D59" s="85"/>
      <c r="E59" s="13"/>
      <c r="F59" s="17"/>
      <c r="G59" s="17"/>
      <c r="H59" s="68"/>
      <c r="I59" s="67"/>
      <c r="J59" s="80"/>
      <c r="K59" s="80"/>
      <c r="N59" s="80"/>
      <c r="O59" s="80"/>
      <c r="P59" s="80"/>
      <c r="Q59" s="80"/>
      <c r="R59" s="80"/>
      <c r="S59" s="80"/>
      <c r="T59" s="80"/>
      <c r="U59" s="80"/>
      <c r="V59" s="80"/>
      <c r="W59" s="80"/>
      <c r="X59" s="80"/>
      <c r="Y59" s="80"/>
    </row>
    <row r="60" spans="1:25" ht="42.6" hidden="1" customHeight="1">
      <c r="A60" s="13"/>
      <c r="B60" s="12"/>
      <c r="C60" s="26"/>
      <c r="D60" s="44"/>
      <c r="E60" s="44"/>
      <c r="F60" s="17"/>
      <c r="G60" s="17"/>
      <c r="H60" s="68"/>
      <c r="I60" s="67"/>
      <c r="J60" s="80"/>
      <c r="K60" s="80"/>
      <c r="N60" s="80"/>
      <c r="O60" s="80"/>
      <c r="P60" s="80"/>
      <c r="Q60" s="80"/>
      <c r="R60" s="80"/>
      <c r="S60" s="80"/>
      <c r="T60" s="80"/>
      <c r="U60" s="80"/>
      <c r="V60" s="80"/>
      <c r="W60" s="80"/>
      <c r="X60" s="80"/>
      <c r="Y60" s="80"/>
    </row>
    <row r="61" spans="1:25" ht="15.75" hidden="1" customHeight="1">
      <c r="A61" s="13"/>
      <c r="B61" s="22"/>
      <c r="C61" s="21"/>
      <c r="D61" s="44"/>
      <c r="E61" s="44"/>
      <c r="F61" s="17"/>
      <c r="G61" s="17"/>
      <c r="H61" s="68"/>
      <c r="I61" s="67"/>
      <c r="J61" s="80"/>
      <c r="K61" s="80"/>
      <c r="N61" s="80"/>
      <c r="O61" s="80"/>
      <c r="P61" s="80"/>
      <c r="Q61" s="80"/>
      <c r="R61" s="80"/>
      <c r="S61" s="80"/>
      <c r="T61" s="80"/>
      <c r="U61" s="80"/>
      <c r="V61" s="80"/>
      <c r="W61" s="80"/>
      <c r="X61" s="80"/>
      <c r="Y61" s="80"/>
    </row>
    <row r="62" spans="1:25" ht="32.1" hidden="1" customHeight="1">
      <c r="A62" s="13"/>
      <c r="B62" s="12"/>
      <c r="C62" s="20"/>
      <c r="D62" s="15"/>
      <c r="E62" s="15"/>
      <c r="F62" s="17"/>
      <c r="G62" s="17"/>
      <c r="H62" s="68"/>
      <c r="I62" s="67"/>
      <c r="J62" s="80"/>
      <c r="K62" s="80"/>
      <c r="N62" s="80"/>
      <c r="O62" s="80"/>
      <c r="P62" s="80"/>
      <c r="Q62" s="80"/>
      <c r="R62" s="80"/>
      <c r="S62" s="80"/>
      <c r="T62" s="80"/>
      <c r="U62" s="80"/>
      <c r="V62" s="80"/>
      <c r="W62" s="80"/>
      <c r="X62" s="80"/>
      <c r="Y62" s="80"/>
    </row>
    <row r="63" spans="1:25" ht="21.6" hidden="1" customHeight="1">
      <c r="A63" s="13"/>
      <c r="B63" s="22"/>
      <c r="C63" s="21"/>
      <c r="D63" s="44"/>
      <c r="E63" s="53"/>
      <c r="F63" s="17"/>
      <c r="G63" s="17"/>
      <c r="H63" s="108"/>
      <c r="I63" s="107"/>
      <c r="N63" s="80"/>
      <c r="O63" s="80"/>
      <c r="P63" s="80"/>
      <c r="Q63" s="80"/>
      <c r="R63" s="80"/>
      <c r="S63" s="80"/>
      <c r="T63" s="80"/>
      <c r="U63" s="80"/>
      <c r="V63" s="80"/>
      <c r="W63" s="80"/>
      <c r="X63" s="80"/>
      <c r="Y63" s="80"/>
    </row>
    <row r="64" spans="1:25" s="2" customFormat="1" ht="14.1" hidden="1" customHeight="1">
      <c r="A64" s="85"/>
      <c r="B64" s="22"/>
      <c r="C64" s="106"/>
      <c r="D64" s="44"/>
      <c r="E64" s="105"/>
      <c r="F64" s="17"/>
      <c r="G64" s="17"/>
      <c r="H64" s="95"/>
      <c r="I64" s="94"/>
      <c r="N64" s="80"/>
      <c r="O64" s="80"/>
      <c r="P64" s="80"/>
      <c r="Q64" s="80"/>
      <c r="R64" s="80"/>
      <c r="S64" s="80"/>
      <c r="T64" s="80"/>
      <c r="U64" s="80"/>
      <c r="V64" s="80"/>
      <c r="W64" s="80"/>
      <c r="X64" s="80"/>
      <c r="Y64" s="80"/>
    </row>
    <row r="65" spans="1:23" s="92" customFormat="1" ht="32.1" hidden="1" customHeight="1">
      <c r="A65" s="85"/>
      <c r="B65" s="104"/>
      <c r="C65" s="61"/>
      <c r="D65" s="44"/>
      <c r="E65" s="48"/>
      <c r="F65" s="17"/>
      <c r="G65" s="17"/>
      <c r="H65" s="93"/>
      <c r="I65" s="82"/>
      <c r="N65" s="80"/>
      <c r="O65" s="80"/>
      <c r="P65" s="80"/>
      <c r="Q65" s="80"/>
      <c r="R65" s="80"/>
      <c r="S65" s="80"/>
      <c r="T65" s="80"/>
      <c r="U65" s="80"/>
      <c r="V65" s="80"/>
      <c r="W65" s="80"/>
    </row>
    <row r="66" spans="1:23" ht="15.75" hidden="1" customHeight="1">
      <c r="A66" s="85"/>
      <c r="B66" s="103"/>
      <c r="C66" s="102"/>
      <c r="D66" s="74"/>
      <c r="E66" s="13"/>
      <c r="F66" s="17"/>
      <c r="G66" s="17"/>
      <c r="H66" s="83"/>
      <c r="J66" s="81"/>
      <c r="K66" s="81"/>
      <c r="L66" s="81"/>
      <c r="M66" s="81"/>
      <c r="N66" s="81"/>
      <c r="O66" s="81"/>
      <c r="P66" s="81"/>
      <c r="Q66" s="81"/>
      <c r="R66" s="81"/>
      <c r="S66" s="81"/>
      <c r="T66" s="81"/>
      <c r="U66" s="81"/>
      <c r="V66" s="81"/>
      <c r="W66" s="81"/>
    </row>
    <row r="67" spans="1:23" ht="64.7" hidden="1" customHeight="1">
      <c r="A67" s="13"/>
      <c r="B67" s="12"/>
      <c r="C67" s="20"/>
      <c r="D67" s="44"/>
      <c r="E67" s="97"/>
      <c r="F67" s="17"/>
      <c r="G67" s="17"/>
      <c r="H67" s="63"/>
      <c r="J67" s="63"/>
      <c r="K67" s="63"/>
      <c r="L67" s="63"/>
      <c r="M67" s="63"/>
      <c r="N67" s="63"/>
      <c r="O67" s="63"/>
      <c r="P67" s="63"/>
      <c r="Q67" s="63"/>
      <c r="R67" s="63"/>
      <c r="S67" s="63"/>
      <c r="T67" s="63"/>
      <c r="U67" s="63"/>
      <c r="V67" s="63"/>
      <c r="W67" s="63"/>
    </row>
    <row r="68" spans="1:23" ht="0.95" hidden="1" customHeight="1">
      <c r="A68" s="13"/>
      <c r="B68" s="59"/>
      <c r="C68" s="23"/>
      <c r="D68" s="85"/>
      <c r="E68" s="13"/>
      <c r="F68" s="17"/>
      <c r="G68" s="17"/>
      <c r="H68" s="63"/>
      <c r="J68" s="63"/>
      <c r="K68" s="63"/>
      <c r="L68" s="63"/>
      <c r="M68" s="63"/>
      <c r="N68" s="63"/>
      <c r="O68" s="63"/>
      <c r="P68" s="63"/>
      <c r="Q68" s="63"/>
      <c r="R68" s="63"/>
      <c r="S68" s="63"/>
      <c r="T68" s="63"/>
      <c r="U68" s="63"/>
      <c r="V68" s="63"/>
      <c r="W68" s="63"/>
    </row>
    <row r="69" spans="1:23" ht="66.95" hidden="1" customHeight="1">
      <c r="A69" s="13"/>
      <c r="B69" s="12"/>
      <c r="C69" s="26"/>
      <c r="D69" s="44"/>
      <c r="E69" s="97"/>
      <c r="F69" s="17"/>
      <c r="G69" s="17"/>
      <c r="H69" s="65"/>
      <c r="I69" s="67"/>
      <c r="J69" s="63"/>
      <c r="K69" s="63"/>
      <c r="L69" s="63"/>
      <c r="M69" s="63"/>
      <c r="N69" s="63"/>
      <c r="O69" s="63"/>
      <c r="P69" s="63"/>
      <c r="Q69" s="63"/>
      <c r="R69" s="63"/>
      <c r="S69" s="63"/>
      <c r="T69" s="63"/>
      <c r="U69" s="63"/>
      <c r="V69" s="63"/>
      <c r="W69" s="63"/>
    </row>
    <row r="70" spans="1:23" ht="0.95" hidden="1" customHeight="1">
      <c r="A70" s="13"/>
      <c r="B70" s="59"/>
      <c r="C70" s="23"/>
      <c r="D70" s="85"/>
      <c r="E70" s="13"/>
      <c r="F70" s="17"/>
      <c r="G70" s="17"/>
      <c r="H70" s="63"/>
      <c r="I70" s="67"/>
      <c r="J70" s="63"/>
      <c r="K70" s="63"/>
      <c r="L70" s="63"/>
      <c r="M70" s="63"/>
      <c r="N70" s="63"/>
      <c r="O70" s="63"/>
      <c r="P70" s="63"/>
      <c r="Q70" s="63"/>
      <c r="R70" s="63"/>
      <c r="S70" s="63"/>
      <c r="T70" s="63"/>
      <c r="U70" s="63"/>
      <c r="V70" s="63"/>
      <c r="W70" s="63"/>
    </row>
    <row r="71" spans="1:23" ht="0.95" hidden="1" customHeight="1">
      <c r="A71" s="13"/>
      <c r="B71" s="25"/>
      <c r="C71" s="20"/>
      <c r="D71" s="19"/>
      <c r="E71" s="28"/>
      <c r="F71" s="17"/>
      <c r="G71" s="17"/>
      <c r="H71" s="65"/>
      <c r="I71" s="67"/>
      <c r="J71" s="63"/>
      <c r="K71" s="63"/>
      <c r="L71" s="63"/>
      <c r="M71" s="63"/>
      <c r="N71" s="63"/>
      <c r="O71" s="63"/>
      <c r="P71" s="63"/>
      <c r="Q71" s="63"/>
      <c r="R71" s="63"/>
      <c r="S71" s="63"/>
      <c r="T71" s="63"/>
      <c r="U71" s="63"/>
      <c r="V71" s="63"/>
      <c r="W71" s="63"/>
    </row>
    <row r="72" spans="1:23" ht="0.95" hidden="1" customHeight="1">
      <c r="A72" s="13"/>
      <c r="B72" s="22"/>
      <c r="C72" s="21"/>
      <c r="D72" s="19"/>
      <c r="E72" s="18"/>
      <c r="F72" s="17"/>
      <c r="G72" s="17"/>
      <c r="H72" s="63"/>
      <c r="J72" s="63"/>
      <c r="K72" s="63"/>
      <c r="L72" s="63"/>
      <c r="M72" s="63"/>
      <c r="N72" s="63"/>
      <c r="O72" s="63"/>
      <c r="P72" s="63"/>
      <c r="Q72" s="63"/>
      <c r="R72" s="63"/>
      <c r="S72" s="63"/>
      <c r="T72" s="63"/>
      <c r="U72" s="63"/>
      <c r="V72" s="63"/>
      <c r="W72" s="63"/>
    </row>
    <row r="73" spans="1:23" ht="0.95" hidden="1" customHeight="1">
      <c r="A73" s="85"/>
      <c r="B73" s="22"/>
      <c r="C73" s="21"/>
      <c r="D73" s="19"/>
      <c r="E73" s="18"/>
      <c r="F73" s="17"/>
      <c r="G73" s="17"/>
      <c r="H73" s="63"/>
      <c r="I73" s="67"/>
      <c r="J73" s="63"/>
      <c r="K73" s="63"/>
      <c r="L73" s="63"/>
      <c r="M73" s="63"/>
      <c r="N73" s="63"/>
      <c r="O73" s="63"/>
      <c r="P73" s="63"/>
      <c r="Q73" s="63"/>
      <c r="R73" s="63"/>
      <c r="S73" s="63"/>
      <c r="T73" s="63"/>
      <c r="U73" s="63"/>
      <c r="V73" s="63"/>
      <c r="W73" s="63"/>
    </row>
    <row r="74" spans="1:23" ht="0.95" hidden="1" customHeight="1">
      <c r="A74" s="13"/>
      <c r="B74" s="12"/>
      <c r="C74" s="11"/>
      <c r="D74" s="15"/>
      <c r="E74" s="15"/>
      <c r="F74" s="17"/>
      <c r="G74" s="17"/>
      <c r="H74" s="63"/>
      <c r="I74" s="67"/>
      <c r="J74" s="63"/>
      <c r="K74" s="63"/>
      <c r="L74" s="63"/>
      <c r="M74" s="63"/>
      <c r="N74" s="63"/>
      <c r="O74" s="63"/>
      <c r="P74" s="63"/>
      <c r="Q74" s="63"/>
      <c r="R74" s="63"/>
      <c r="S74" s="63"/>
      <c r="T74" s="63"/>
      <c r="U74" s="63"/>
      <c r="V74" s="63"/>
      <c r="W74" s="63"/>
    </row>
    <row r="75" spans="1:23" ht="0.95" hidden="1" customHeight="1">
      <c r="A75" s="13"/>
      <c r="B75" s="25"/>
      <c r="C75" s="20"/>
      <c r="D75" s="19"/>
      <c r="E75" s="19"/>
      <c r="F75" s="17"/>
      <c r="G75" s="17"/>
      <c r="H75" s="65"/>
      <c r="I75" s="67"/>
      <c r="J75" s="63"/>
      <c r="K75" s="63"/>
      <c r="L75" s="63"/>
      <c r="M75" s="63"/>
      <c r="N75" s="63"/>
      <c r="O75" s="63"/>
      <c r="P75" s="63"/>
      <c r="Q75" s="63"/>
      <c r="R75" s="63"/>
      <c r="S75" s="63"/>
      <c r="T75" s="63"/>
      <c r="U75" s="63"/>
      <c r="V75" s="63"/>
      <c r="W75" s="63"/>
    </row>
    <row r="76" spans="1:23" ht="0.95" hidden="1" customHeight="1">
      <c r="A76" s="13"/>
      <c r="B76" s="22"/>
      <c r="C76" s="20"/>
      <c r="D76" s="52"/>
      <c r="E76" s="101"/>
      <c r="F76" s="17"/>
      <c r="G76" s="17"/>
      <c r="H76" s="65"/>
      <c r="I76" s="67"/>
      <c r="J76" s="63"/>
      <c r="K76" s="63"/>
      <c r="L76" s="63"/>
      <c r="M76" s="63"/>
      <c r="N76" s="63"/>
      <c r="O76" s="63"/>
      <c r="P76" s="63"/>
      <c r="Q76" s="63"/>
      <c r="R76" s="63"/>
      <c r="S76" s="63"/>
      <c r="T76" s="63"/>
      <c r="U76" s="63"/>
      <c r="V76" s="63"/>
      <c r="W76" s="63"/>
    </row>
    <row r="77" spans="1:23" ht="0.95" hidden="1" customHeight="1">
      <c r="A77" s="13"/>
      <c r="B77" s="59"/>
      <c r="C77" s="23"/>
      <c r="D77" s="85"/>
      <c r="E77" s="13"/>
      <c r="F77" s="17"/>
      <c r="G77" s="17"/>
      <c r="H77" s="65"/>
      <c r="I77" s="67"/>
      <c r="J77" s="63"/>
      <c r="K77" s="63"/>
      <c r="L77" s="63"/>
      <c r="M77" s="63"/>
      <c r="N77" s="63"/>
      <c r="O77" s="63"/>
      <c r="P77" s="63"/>
      <c r="Q77" s="63"/>
      <c r="R77" s="63"/>
      <c r="S77" s="63"/>
      <c r="T77" s="63"/>
      <c r="U77" s="63"/>
      <c r="V77" s="63"/>
      <c r="W77" s="63"/>
    </row>
    <row r="78" spans="1:23" ht="0.95" hidden="1" customHeight="1">
      <c r="A78" s="13"/>
      <c r="B78" s="12"/>
      <c r="C78" s="61"/>
      <c r="D78" s="85"/>
      <c r="E78" s="13"/>
      <c r="F78" s="17"/>
      <c r="G78" s="17"/>
      <c r="H78" s="65"/>
      <c r="I78" s="67"/>
      <c r="J78" s="63"/>
      <c r="K78" s="63"/>
      <c r="L78" s="63"/>
      <c r="M78" s="63"/>
      <c r="N78" s="63"/>
      <c r="O78" s="63"/>
      <c r="P78" s="63"/>
      <c r="Q78" s="63"/>
      <c r="R78" s="63"/>
      <c r="S78" s="63"/>
      <c r="T78" s="63"/>
      <c r="U78" s="63"/>
      <c r="V78" s="63"/>
      <c r="W78" s="63"/>
    </row>
    <row r="79" spans="1:23" ht="0.95" hidden="1" customHeight="1">
      <c r="A79" s="13"/>
      <c r="B79" s="22"/>
      <c r="C79" s="61"/>
      <c r="D79" s="44"/>
      <c r="E79" s="48"/>
      <c r="F79" s="17"/>
      <c r="G79" s="17"/>
      <c r="H79" s="65"/>
      <c r="I79" s="67"/>
      <c r="J79" s="63"/>
      <c r="K79" s="63"/>
      <c r="L79" s="63"/>
      <c r="M79" s="63"/>
      <c r="N79" s="63"/>
      <c r="O79" s="63"/>
      <c r="P79" s="63"/>
      <c r="Q79" s="63"/>
      <c r="R79" s="63"/>
      <c r="S79" s="63"/>
      <c r="T79" s="63"/>
      <c r="U79" s="63"/>
      <c r="V79" s="63"/>
      <c r="W79" s="63"/>
    </row>
    <row r="80" spans="1:23" ht="0.95" hidden="1" customHeight="1">
      <c r="A80" s="13"/>
      <c r="B80" s="22"/>
      <c r="C80" s="61"/>
      <c r="D80" s="44"/>
      <c r="E80" s="48"/>
      <c r="F80" s="17"/>
      <c r="G80" s="17"/>
      <c r="H80" s="65"/>
      <c r="I80" s="67"/>
      <c r="J80" s="63"/>
      <c r="K80" s="63"/>
      <c r="L80" s="63"/>
      <c r="M80" s="63"/>
      <c r="N80" s="63"/>
      <c r="O80" s="63"/>
      <c r="P80" s="63"/>
      <c r="Q80" s="63"/>
      <c r="R80" s="63"/>
      <c r="S80" s="63"/>
      <c r="T80" s="63"/>
      <c r="U80" s="63"/>
      <c r="V80" s="63"/>
      <c r="W80" s="63"/>
    </row>
    <row r="81" spans="1:23" ht="0.95" hidden="1" customHeight="1">
      <c r="A81" s="13"/>
      <c r="B81" s="12"/>
      <c r="C81" s="20"/>
      <c r="D81" s="15"/>
      <c r="E81" s="15"/>
      <c r="F81" s="17"/>
      <c r="G81" s="17"/>
      <c r="H81" s="65"/>
      <c r="I81" s="67"/>
      <c r="J81" s="63"/>
      <c r="K81" s="63"/>
      <c r="L81" s="63"/>
      <c r="M81" s="63"/>
      <c r="N81" s="63"/>
      <c r="O81" s="63"/>
      <c r="P81" s="63"/>
      <c r="Q81" s="63"/>
      <c r="R81" s="63"/>
      <c r="S81" s="63"/>
      <c r="T81" s="63"/>
      <c r="U81" s="63"/>
      <c r="V81" s="63"/>
      <c r="W81" s="63"/>
    </row>
    <row r="82" spans="1:23" ht="0.95" hidden="1" customHeight="1">
      <c r="A82" s="13"/>
      <c r="B82" s="12"/>
      <c r="C82" s="20"/>
      <c r="D82" s="15"/>
      <c r="E82" s="15"/>
      <c r="F82" s="17"/>
      <c r="G82" s="17"/>
      <c r="H82" s="63"/>
      <c r="J82" s="63"/>
      <c r="K82" s="63"/>
      <c r="L82" s="63"/>
      <c r="M82" s="63"/>
      <c r="N82" s="63"/>
      <c r="O82" s="63"/>
      <c r="P82" s="63"/>
      <c r="Q82" s="63"/>
      <c r="R82" s="63"/>
      <c r="S82" s="63"/>
      <c r="T82" s="63"/>
      <c r="U82" s="63"/>
      <c r="V82" s="63"/>
      <c r="W82" s="63"/>
    </row>
    <row r="83" spans="1:23" ht="0.95" hidden="1" customHeight="1">
      <c r="A83" s="13"/>
      <c r="B83" s="12"/>
      <c r="C83" s="20"/>
      <c r="D83" s="15"/>
      <c r="E83" s="15"/>
      <c r="F83" s="17"/>
      <c r="G83" s="17"/>
      <c r="H83" s="65"/>
      <c r="I83" s="67"/>
      <c r="J83" s="63"/>
      <c r="K83" s="63"/>
      <c r="L83" s="63"/>
      <c r="M83" s="63"/>
      <c r="N83" s="63"/>
      <c r="O83" s="63"/>
      <c r="P83" s="63"/>
      <c r="Q83" s="63"/>
      <c r="R83" s="63"/>
      <c r="S83" s="63"/>
      <c r="T83" s="63"/>
      <c r="U83" s="63"/>
      <c r="V83" s="63"/>
      <c r="W83" s="63"/>
    </row>
    <row r="84" spans="1:23" ht="0.95" hidden="1" customHeight="1">
      <c r="A84" s="13"/>
      <c r="B84" s="12"/>
      <c r="C84" s="11"/>
      <c r="D84" s="19"/>
      <c r="E84" s="28"/>
      <c r="F84" s="17"/>
      <c r="G84" s="17"/>
      <c r="H84" s="63"/>
      <c r="I84" s="67"/>
      <c r="J84" s="63"/>
      <c r="K84" s="63"/>
      <c r="L84" s="63"/>
      <c r="M84" s="63"/>
      <c r="N84" s="63"/>
      <c r="O84" s="63"/>
      <c r="P84" s="63"/>
      <c r="Q84" s="63"/>
      <c r="R84" s="63"/>
      <c r="S84" s="63"/>
      <c r="T84" s="63"/>
      <c r="U84" s="63"/>
      <c r="V84" s="63"/>
      <c r="W84" s="63"/>
    </row>
    <row r="85" spans="1:23" ht="0.95" hidden="1" customHeight="1">
      <c r="A85" s="13"/>
      <c r="B85" s="12"/>
      <c r="C85" s="20"/>
      <c r="D85" s="15"/>
      <c r="E85" s="15"/>
      <c r="F85" s="17"/>
      <c r="G85" s="17"/>
      <c r="H85" s="63"/>
      <c r="I85" s="67"/>
      <c r="J85" s="63"/>
      <c r="K85" s="63"/>
      <c r="L85" s="63"/>
      <c r="M85" s="63"/>
      <c r="N85" s="63"/>
      <c r="O85" s="63"/>
      <c r="P85" s="63"/>
      <c r="Q85" s="63"/>
      <c r="R85" s="63"/>
      <c r="S85" s="63"/>
      <c r="T85" s="63"/>
      <c r="U85" s="63"/>
      <c r="V85" s="63"/>
      <c r="W85" s="63"/>
    </row>
    <row r="86" spans="1:23" ht="0.95" hidden="1" customHeight="1">
      <c r="A86" s="13"/>
      <c r="B86" s="12"/>
      <c r="C86" s="11"/>
      <c r="D86" s="16"/>
      <c r="E86" s="28"/>
      <c r="F86" s="17"/>
      <c r="G86" s="17"/>
      <c r="H86" s="65"/>
      <c r="I86" s="67"/>
      <c r="J86" s="63"/>
      <c r="K86" s="63"/>
      <c r="L86" s="63"/>
      <c r="M86" s="63"/>
      <c r="N86" s="63"/>
      <c r="O86" s="63"/>
      <c r="P86" s="63"/>
      <c r="Q86" s="63"/>
      <c r="R86" s="63"/>
      <c r="S86" s="63"/>
      <c r="T86" s="63"/>
      <c r="U86" s="63"/>
      <c r="V86" s="63"/>
      <c r="W86" s="63"/>
    </row>
    <row r="87" spans="1:23" ht="0.95" hidden="1" customHeight="1">
      <c r="A87" s="13"/>
      <c r="B87" s="12"/>
      <c r="C87" s="20"/>
      <c r="D87" s="15"/>
      <c r="E87" s="28"/>
      <c r="F87" s="17"/>
      <c r="G87" s="17"/>
      <c r="H87" s="63"/>
      <c r="J87" s="63"/>
      <c r="K87" s="63"/>
      <c r="L87" s="63"/>
      <c r="M87" s="63"/>
      <c r="N87" s="63"/>
      <c r="O87" s="63"/>
      <c r="P87" s="63"/>
      <c r="Q87" s="63"/>
      <c r="R87" s="63"/>
      <c r="S87" s="63"/>
      <c r="T87" s="63"/>
      <c r="U87" s="63"/>
      <c r="V87" s="63"/>
      <c r="W87" s="63"/>
    </row>
    <row r="88" spans="1:23" ht="0.95" hidden="1"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0.95" hidden="1" customHeight="1">
      <c r="A89" s="13"/>
      <c r="B89" s="12"/>
      <c r="C89" s="26"/>
      <c r="D89" s="44"/>
      <c r="E89" s="18"/>
      <c r="F89" s="17"/>
      <c r="G89" s="17"/>
      <c r="H89" s="80"/>
      <c r="I89" s="67"/>
      <c r="J89" s="63"/>
      <c r="K89" s="63"/>
      <c r="L89" s="63"/>
      <c r="M89" s="63"/>
      <c r="N89" s="63"/>
      <c r="O89" s="63"/>
      <c r="P89" s="63"/>
      <c r="Q89" s="63"/>
      <c r="R89" s="63"/>
      <c r="S89" s="63"/>
      <c r="T89" s="63"/>
      <c r="U89" s="63"/>
      <c r="V89" s="63"/>
      <c r="W89" s="63"/>
    </row>
    <row r="90" spans="1:23" ht="0.95" hidden="1"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0.95" hidden="1"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0.95" hidden="1" customHeight="1">
      <c r="A92" s="13"/>
      <c r="B92" s="99"/>
      <c r="C92" s="26"/>
      <c r="D92" s="18"/>
      <c r="E92" s="100"/>
      <c r="F92" s="17"/>
      <c r="G92" s="17"/>
      <c r="H92" s="63"/>
      <c r="J92" s="63"/>
      <c r="K92" s="63"/>
      <c r="L92" s="63"/>
      <c r="M92" s="63"/>
      <c r="N92" s="63"/>
      <c r="O92" s="63"/>
      <c r="P92" s="63"/>
      <c r="Q92" s="63"/>
      <c r="R92" s="63"/>
      <c r="S92" s="63"/>
      <c r="T92" s="63"/>
      <c r="U92" s="63"/>
      <c r="V92" s="63"/>
      <c r="W92" s="63"/>
    </row>
    <row r="93" spans="1:23" ht="0.95" hidden="1" customHeight="1">
      <c r="A93" s="13"/>
      <c r="B93" s="99"/>
      <c r="C93" s="26"/>
      <c r="D93" s="52"/>
      <c r="E93" s="18"/>
      <c r="F93" s="17"/>
      <c r="G93" s="17"/>
      <c r="H93" s="65"/>
      <c r="J93" s="63"/>
      <c r="K93" s="63"/>
      <c r="L93" s="63"/>
      <c r="M93" s="63"/>
      <c r="N93" s="63"/>
      <c r="O93" s="63"/>
      <c r="P93" s="63"/>
      <c r="Q93" s="63"/>
      <c r="R93" s="63"/>
      <c r="S93" s="63"/>
      <c r="T93" s="63"/>
      <c r="U93" s="63"/>
      <c r="V93" s="63"/>
      <c r="W93" s="63"/>
    </row>
    <row r="94" spans="1:23" ht="0.95" hidden="1" customHeight="1">
      <c r="A94" s="13"/>
      <c r="B94" s="99"/>
      <c r="C94" s="26"/>
      <c r="D94" s="52"/>
      <c r="E94" s="18"/>
      <c r="F94" s="17"/>
      <c r="G94" s="17"/>
      <c r="H94" s="65"/>
      <c r="J94" s="63"/>
      <c r="K94" s="63"/>
      <c r="L94" s="63"/>
      <c r="M94" s="63"/>
      <c r="N94" s="63"/>
      <c r="O94" s="63"/>
      <c r="P94" s="63"/>
      <c r="Q94" s="63"/>
      <c r="R94" s="63"/>
      <c r="S94" s="63"/>
      <c r="T94" s="63"/>
      <c r="U94" s="63"/>
      <c r="V94" s="63"/>
      <c r="W94" s="63"/>
    </row>
    <row r="95" spans="1:23" ht="0.95" hidden="1"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0.95" customHeight="1">
      <c r="A96" s="13"/>
      <c r="B96" s="12"/>
      <c r="C96" s="11"/>
      <c r="D96" s="10"/>
      <c r="E96" s="9"/>
      <c r="F96" s="14"/>
      <c r="G96" s="14"/>
      <c r="H96" s="63"/>
      <c r="J96" s="63"/>
      <c r="K96" s="63"/>
      <c r="L96" s="63"/>
      <c r="M96" s="63"/>
      <c r="N96" s="63"/>
      <c r="O96" s="63"/>
      <c r="P96" s="63"/>
      <c r="Q96" s="63"/>
      <c r="R96" s="63"/>
      <c r="S96" s="63"/>
      <c r="T96" s="63"/>
      <c r="U96" s="63"/>
      <c r="V96" s="63"/>
      <c r="W96" s="63"/>
    </row>
    <row r="97" spans="1:23" ht="0.95" customHeight="1">
      <c r="A97" s="13"/>
      <c r="B97" s="12"/>
      <c r="C97" s="11"/>
      <c r="D97" s="10"/>
      <c r="E97" s="9"/>
      <c r="F97" s="9"/>
      <c r="G97" s="98"/>
      <c r="H97" s="80"/>
      <c r="I97" s="67"/>
      <c r="J97" s="63"/>
      <c r="K97" s="63"/>
      <c r="L97" s="63"/>
      <c r="M97" s="63"/>
      <c r="N97" s="63"/>
      <c r="O97" s="63"/>
      <c r="P97" s="63"/>
      <c r="Q97" s="63"/>
      <c r="R97" s="63"/>
      <c r="S97" s="63"/>
      <c r="T97" s="63"/>
      <c r="U97" s="63"/>
      <c r="V97" s="63"/>
      <c r="W97" s="63"/>
    </row>
    <row r="98" spans="1:23" ht="0.95" customHeight="1">
      <c r="B98" s="40"/>
      <c r="C98" s="78"/>
      <c r="D98" s="77"/>
      <c r="E98" s="87"/>
      <c r="H98" s="2"/>
    </row>
    <row r="99" spans="1:23" ht="0.95" customHeight="1">
      <c r="B99" s="40"/>
      <c r="C99" s="78"/>
      <c r="D99" s="77"/>
      <c r="E99" s="87"/>
      <c r="H99" s="80"/>
      <c r="I99" s="67"/>
      <c r="J99" s="63"/>
      <c r="K99" s="63"/>
      <c r="L99" s="63"/>
      <c r="M99" s="63"/>
      <c r="N99" s="63"/>
      <c r="O99" s="63"/>
      <c r="P99" s="63"/>
      <c r="Q99" s="63"/>
      <c r="R99" s="63"/>
      <c r="S99" s="63"/>
      <c r="T99" s="63"/>
      <c r="U99" s="63"/>
      <c r="V99" s="63"/>
      <c r="W99" s="63"/>
    </row>
    <row r="100" spans="1:23" ht="0.95" customHeight="1">
      <c r="B100" s="54"/>
      <c r="C100" s="76"/>
      <c r="D100" s="38"/>
      <c r="E100" s="36"/>
      <c r="F100" s="37"/>
      <c r="G100" s="36"/>
      <c r="H100" s="80"/>
      <c r="I100" s="67"/>
      <c r="J100" s="63"/>
      <c r="K100" s="63"/>
      <c r="L100" s="63"/>
      <c r="M100" s="63"/>
      <c r="N100" s="63"/>
      <c r="O100" s="63"/>
      <c r="P100" s="63"/>
      <c r="Q100" s="63"/>
      <c r="R100" s="63"/>
      <c r="S100" s="63"/>
      <c r="T100" s="63"/>
      <c r="U100" s="63"/>
      <c r="V100" s="63"/>
      <c r="W100" s="63"/>
    </row>
    <row r="101" spans="1:23" ht="0.95" customHeight="1">
      <c r="B101" s="25"/>
      <c r="C101" s="35"/>
      <c r="D101" s="34"/>
      <c r="E101" s="33"/>
      <c r="F101" s="14"/>
      <c r="H101" s="80"/>
      <c r="I101" s="67"/>
      <c r="J101" s="63"/>
      <c r="K101" s="63"/>
      <c r="L101" s="63"/>
      <c r="M101" s="63"/>
      <c r="N101" s="63"/>
      <c r="O101" s="63"/>
      <c r="P101" s="63"/>
      <c r="Q101" s="63"/>
      <c r="R101" s="63"/>
      <c r="S101" s="63"/>
      <c r="T101" s="63"/>
      <c r="U101" s="63"/>
      <c r="V101" s="63"/>
      <c r="W101" s="63"/>
    </row>
    <row r="102" spans="1:23" ht="16.7" hidden="1" customHeight="1">
      <c r="B102" s="59"/>
      <c r="C102" s="57"/>
      <c r="D102" s="19"/>
      <c r="E102" s="28"/>
      <c r="F102" s="14"/>
      <c r="H102" s="80"/>
      <c r="I102" s="67"/>
      <c r="J102" s="63"/>
      <c r="K102" s="63"/>
      <c r="L102" s="63"/>
      <c r="M102" s="63"/>
      <c r="N102" s="63"/>
      <c r="O102" s="63"/>
      <c r="P102" s="63"/>
      <c r="Q102" s="63"/>
      <c r="R102" s="63"/>
      <c r="S102" s="63"/>
      <c r="T102" s="63"/>
      <c r="U102" s="63"/>
      <c r="V102" s="63"/>
      <c r="W102" s="63"/>
    </row>
    <row r="103" spans="1:23" ht="2.1" hidden="1" customHeight="1">
      <c r="B103" s="59"/>
      <c r="C103" s="57"/>
      <c r="D103" s="19"/>
      <c r="E103" s="28"/>
      <c r="F103" s="17"/>
      <c r="G103" s="17"/>
      <c r="H103" s="80"/>
      <c r="I103" s="67"/>
      <c r="J103" s="63"/>
      <c r="K103" s="63"/>
      <c r="L103" s="63"/>
      <c r="M103" s="63"/>
      <c r="N103" s="63"/>
      <c r="O103" s="63"/>
      <c r="P103" s="63"/>
      <c r="Q103" s="63"/>
      <c r="R103" s="63"/>
      <c r="S103" s="63"/>
      <c r="T103" s="63"/>
      <c r="U103" s="63"/>
      <c r="V103" s="63"/>
      <c r="W103" s="63"/>
    </row>
    <row r="104" spans="1:23" ht="21" hidden="1" customHeight="1">
      <c r="B104" s="58"/>
      <c r="C104" s="57"/>
      <c r="D104" s="44"/>
      <c r="E104" s="18"/>
      <c r="F104" s="17"/>
      <c r="G104" s="17"/>
      <c r="H104" s="80"/>
      <c r="I104" s="67"/>
      <c r="J104" s="63"/>
      <c r="K104" s="63"/>
      <c r="L104" s="63"/>
      <c r="M104" s="63"/>
      <c r="N104" s="63"/>
      <c r="O104" s="63"/>
      <c r="P104" s="63"/>
      <c r="Q104" s="63"/>
      <c r="R104" s="63"/>
      <c r="S104" s="63"/>
      <c r="T104" s="63"/>
      <c r="U104" s="63"/>
      <c r="V104" s="63"/>
      <c r="W104" s="63"/>
    </row>
    <row r="105" spans="1:23" ht="0.95" customHeight="1">
      <c r="B105" s="58"/>
      <c r="C105" s="57"/>
      <c r="D105" s="44"/>
      <c r="E105" s="18"/>
      <c r="F105" s="17"/>
      <c r="G105" s="17"/>
      <c r="H105" s="2"/>
    </row>
    <row r="106" spans="1:23" ht="0.95" customHeight="1">
      <c r="B106" s="12"/>
      <c r="C106" s="11"/>
      <c r="D106" s="30"/>
      <c r="E106" s="29"/>
      <c r="F106" s="17"/>
      <c r="G106" s="17"/>
      <c r="H106" s="80"/>
      <c r="I106" s="67"/>
      <c r="J106" s="63"/>
      <c r="K106" s="63"/>
      <c r="L106" s="63"/>
      <c r="M106" s="63"/>
      <c r="N106" s="63"/>
      <c r="O106" s="63"/>
      <c r="P106" s="63"/>
      <c r="Q106" s="63"/>
      <c r="R106" s="63"/>
      <c r="S106" s="63"/>
      <c r="T106" s="63"/>
      <c r="U106" s="63"/>
      <c r="V106" s="63"/>
      <c r="W106" s="63"/>
    </row>
    <row r="107" spans="1:23" ht="0.95" customHeight="1">
      <c r="B107" s="12"/>
      <c r="C107" s="20"/>
      <c r="D107" s="19"/>
      <c r="E107" s="18"/>
      <c r="F107" s="17"/>
      <c r="G107" s="17"/>
      <c r="H107" s="2"/>
    </row>
    <row r="108" spans="1:23" ht="0.95" customHeight="1">
      <c r="B108" s="12"/>
      <c r="C108" s="11"/>
      <c r="D108" s="30"/>
      <c r="E108" s="29"/>
      <c r="F108" s="17"/>
      <c r="G108" s="17"/>
      <c r="H108" s="68"/>
      <c r="I108" s="67"/>
      <c r="J108" s="63"/>
      <c r="K108" s="63"/>
      <c r="L108" s="63"/>
      <c r="M108" s="63"/>
      <c r="N108" s="63"/>
      <c r="O108" s="63"/>
      <c r="P108" s="63"/>
      <c r="Q108" s="63"/>
      <c r="R108" s="63"/>
      <c r="S108" s="63"/>
      <c r="T108" s="63"/>
      <c r="U108" s="63"/>
      <c r="V108" s="63"/>
      <c r="W108" s="63"/>
    </row>
    <row r="109" spans="1:23" ht="0.95" customHeight="1">
      <c r="B109" s="12"/>
      <c r="C109" s="20"/>
      <c r="D109" s="52"/>
      <c r="E109" s="18"/>
      <c r="F109" s="17"/>
      <c r="G109" s="17"/>
      <c r="H109" s="63"/>
      <c r="I109" s="67"/>
      <c r="J109" s="63"/>
      <c r="K109" s="63"/>
      <c r="L109" s="63"/>
      <c r="M109" s="63"/>
      <c r="N109" s="63"/>
      <c r="O109" s="63"/>
      <c r="P109" s="63"/>
      <c r="Q109" s="63"/>
      <c r="R109" s="63"/>
      <c r="S109" s="63"/>
      <c r="T109" s="63"/>
      <c r="U109" s="63"/>
      <c r="V109" s="63"/>
      <c r="W109" s="63"/>
    </row>
    <row r="110" spans="1:23" ht="0.95" customHeight="1">
      <c r="B110" s="12"/>
      <c r="C110" s="11"/>
      <c r="D110" s="19"/>
      <c r="E110" s="19"/>
      <c r="F110" s="17"/>
      <c r="G110" s="17"/>
      <c r="H110" s="2"/>
    </row>
    <row r="111" spans="1:23" ht="0.95" hidden="1" customHeight="1">
      <c r="B111" s="12"/>
      <c r="C111" s="20"/>
      <c r="D111" s="19"/>
      <c r="E111" s="18"/>
      <c r="F111" s="17"/>
      <c r="G111" s="17"/>
      <c r="H111" s="2"/>
    </row>
    <row r="112" spans="1:23" ht="0.95" hidden="1" customHeight="1">
      <c r="B112" s="12"/>
      <c r="C112" s="11"/>
      <c r="D112" s="30"/>
      <c r="E112" s="29"/>
      <c r="F112" s="17"/>
      <c r="G112" s="17"/>
      <c r="H112" s="2"/>
    </row>
    <row r="113" spans="1:23" ht="0.95" hidden="1" customHeight="1">
      <c r="B113" s="12"/>
      <c r="C113" s="20"/>
      <c r="D113" s="44"/>
      <c r="E113" s="97"/>
      <c r="F113" s="17"/>
      <c r="G113" s="17"/>
      <c r="H113" s="63"/>
      <c r="I113" s="67"/>
      <c r="J113" s="63"/>
      <c r="K113" s="63"/>
      <c r="L113" s="63"/>
      <c r="M113" s="63"/>
      <c r="N113" s="63"/>
      <c r="O113" s="63"/>
      <c r="P113" s="63"/>
      <c r="Q113" s="63"/>
      <c r="R113" s="63"/>
      <c r="S113" s="63"/>
      <c r="T113" s="63"/>
      <c r="U113" s="63"/>
      <c r="V113" s="63"/>
      <c r="W113" s="63"/>
    </row>
    <row r="114" spans="1:23" ht="0.95" hidden="1" customHeight="1">
      <c r="B114" s="12"/>
      <c r="C114" s="20"/>
      <c r="D114" s="30"/>
      <c r="E114" s="29"/>
      <c r="F114" s="17"/>
      <c r="G114" s="17"/>
      <c r="H114" s="63"/>
      <c r="I114" s="67"/>
      <c r="J114" s="63"/>
      <c r="K114" s="63"/>
      <c r="L114" s="63"/>
      <c r="M114" s="63"/>
      <c r="N114" s="63"/>
      <c r="O114" s="63"/>
      <c r="P114" s="63"/>
      <c r="Q114" s="63"/>
      <c r="R114" s="63"/>
      <c r="S114" s="63"/>
      <c r="T114" s="63"/>
      <c r="U114" s="63"/>
      <c r="V114" s="63"/>
      <c r="W114" s="63"/>
    </row>
    <row r="115" spans="1:23" ht="0.95" hidden="1" customHeight="1">
      <c r="B115" s="12"/>
      <c r="C115" s="20"/>
      <c r="D115" s="44"/>
      <c r="E115" s="97"/>
      <c r="F115" s="17"/>
      <c r="G115" s="17"/>
      <c r="H115" s="63"/>
      <c r="I115" s="67"/>
      <c r="J115" s="63"/>
      <c r="K115" s="63"/>
      <c r="L115" s="63"/>
      <c r="M115" s="63"/>
      <c r="N115" s="63"/>
      <c r="O115" s="63"/>
      <c r="P115" s="63"/>
      <c r="Q115" s="63"/>
      <c r="R115" s="63"/>
      <c r="S115" s="63"/>
      <c r="T115" s="63"/>
      <c r="U115" s="63"/>
      <c r="V115" s="63"/>
      <c r="W115" s="63"/>
    </row>
    <row r="116" spans="1:23" ht="0.95" hidden="1" customHeight="1">
      <c r="B116" s="12"/>
      <c r="C116" s="11"/>
      <c r="D116" s="16"/>
      <c r="E116" s="91"/>
      <c r="F116" s="17"/>
      <c r="G116" s="17"/>
      <c r="H116" s="68"/>
      <c r="I116" s="67"/>
      <c r="J116" s="63"/>
      <c r="K116" s="63"/>
      <c r="L116" s="63"/>
      <c r="M116" s="63"/>
      <c r="N116" s="63"/>
      <c r="O116" s="63"/>
      <c r="P116" s="63"/>
      <c r="Q116" s="63"/>
      <c r="R116" s="63"/>
      <c r="S116" s="63"/>
      <c r="T116" s="63"/>
      <c r="U116" s="63"/>
      <c r="V116" s="63"/>
      <c r="W116" s="63"/>
    </row>
    <row r="117" spans="1:23" ht="0.95" hidden="1" customHeight="1">
      <c r="B117" s="12"/>
      <c r="C117" s="20"/>
      <c r="D117" s="16"/>
      <c r="E117" s="91"/>
      <c r="F117" s="17"/>
      <c r="G117" s="17"/>
      <c r="H117" s="63"/>
      <c r="I117" s="67"/>
      <c r="J117" s="63"/>
      <c r="K117" s="63"/>
      <c r="L117" s="63"/>
      <c r="M117" s="63"/>
      <c r="N117" s="63"/>
      <c r="O117" s="63"/>
      <c r="P117" s="63"/>
      <c r="Q117" s="63"/>
      <c r="R117" s="63"/>
      <c r="S117" s="63"/>
      <c r="T117" s="63"/>
      <c r="U117" s="63"/>
      <c r="V117" s="63"/>
      <c r="W117" s="63"/>
    </row>
    <row r="118" spans="1:23" ht="0.95" hidden="1" customHeight="1">
      <c r="B118" s="27"/>
      <c r="C118" s="20"/>
      <c r="D118" s="52"/>
      <c r="E118" s="91"/>
      <c r="F118" s="17"/>
      <c r="G118" s="17"/>
      <c r="H118" s="68"/>
      <c r="I118" s="67"/>
      <c r="J118" s="63"/>
      <c r="K118" s="63"/>
      <c r="L118" s="63"/>
      <c r="M118" s="63"/>
      <c r="N118" s="63"/>
      <c r="O118" s="63"/>
      <c r="P118" s="63"/>
      <c r="Q118" s="63"/>
      <c r="R118" s="63"/>
      <c r="S118" s="63"/>
      <c r="T118" s="63"/>
      <c r="U118" s="63"/>
      <c r="V118" s="63"/>
      <c r="W118" s="63"/>
    </row>
    <row r="119" spans="1:23" ht="0.95" hidden="1" customHeight="1">
      <c r="B119" s="27"/>
      <c r="C119" s="20"/>
      <c r="D119" s="52"/>
      <c r="E119" s="91"/>
      <c r="F119" s="17"/>
      <c r="G119" s="17"/>
      <c r="H119" s="68"/>
      <c r="I119" s="96"/>
      <c r="J119" s="63"/>
      <c r="K119" s="63"/>
      <c r="L119" s="63"/>
      <c r="M119" s="63"/>
      <c r="N119" s="63"/>
      <c r="O119" s="63"/>
      <c r="P119" s="63"/>
      <c r="Q119" s="63"/>
      <c r="R119" s="63"/>
      <c r="S119" s="63"/>
      <c r="T119" s="63"/>
      <c r="U119" s="63"/>
      <c r="V119" s="63"/>
      <c r="W119" s="63"/>
    </row>
    <row r="120" spans="1:23" ht="0.95" hidden="1" customHeight="1">
      <c r="B120" s="27"/>
      <c r="C120" s="20"/>
      <c r="D120" s="52"/>
      <c r="E120" s="91"/>
      <c r="F120" s="17"/>
      <c r="G120" s="17"/>
      <c r="H120" s="68"/>
      <c r="I120" s="67"/>
      <c r="J120" s="63"/>
      <c r="K120" s="63"/>
      <c r="L120" s="63"/>
      <c r="M120" s="63"/>
      <c r="N120" s="63"/>
      <c r="O120" s="63"/>
      <c r="P120" s="63"/>
      <c r="Q120" s="63"/>
      <c r="R120" s="63"/>
      <c r="S120" s="63"/>
      <c r="T120" s="63"/>
      <c r="U120" s="63"/>
      <c r="V120" s="63"/>
      <c r="W120" s="63"/>
    </row>
    <row r="121" spans="1:23" ht="0.95" hidden="1" customHeight="1">
      <c r="B121" s="12"/>
      <c r="C121" s="11"/>
      <c r="D121" s="30"/>
      <c r="E121" s="91"/>
      <c r="F121" s="17"/>
      <c r="G121" s="17"/>
      <c r="H121" s="68"/>
      <c r="I121" s="67"/>
      <c r="J121" s="63"/>
      <c r="K121" s="63"/>
      <c r="L121" s="63"/>
      <c r="M121" s="63"/>
      <c r="N121" s="63"/>
      <c r="O121" s="63"/>
      <c r="P121" s="63"/>
      <c r="Q121" s="63"/>
      <c r="R121" s="63"/>
      <c r="S121" s="63"/>
      <c r="T121" s="63"/>
      <c r="U121" s="63"/>
      <c r="V121" s="63"/>
      <c r="W121" s="63"/>
    </row>
    <row r="122" spans="1:23" ht="0.95" hidden="1" customHeight="1">
      <c r="B122" s="25"/>
      <c r="C122" s="20"/>
      <c r="D122" s="44"/>
      <c r="E122" s="91"/>
      <c r="F122" s="17"/>
      <c r="G122" s="17"/>
      <c r="H122" s="83"/>
      <c r="I122" s="82"/>
      <c r="J122" s="81"/>
      <c r="K122" s="81"/>
      <c r="L122" s="81"/>
      <c r="M122" s="81"/>
      <c r="N122" s="81"/>
      <c r="O122" s="81"/>
      <c r="P122" s="81"/>
      <c r="Q122" s="81"/>
      <c r="R122" s="81"/>
      <c r="S122" s="81"/>
      <c r="T122" s="81"/>
      <c r="U122" s="81"/>
      <c r="V122" s="81"/>
      <c r="W122" s="81"/>
    </row>
    <row r="123" spans="1:23" ht="0.95" hidden="1" customHeight="1">
      <c r="B123" s="27"/>
      <c r="C123" s="26"/>
      <c r="D123" s="44"/>
      <c r="E123" s="91"/>
      <c r="F123" s="17"/>
      <c r="G123" s="17"/>
      <c r="H123" s="83"/>
      <c r="I123" s="82"/>
      <c r="J123" s="81"/>
      <c r="K123" s="81"/>
      <c r="L123" s="81"/>
      <c r="M123" s="81"/>
      <c r="N123" s="81"/>
      <c r="O123" s="81"/>
      <c r="P123" s="81"/>
      <c r="Q123" s="81"/>
      <c r="R123" s="81"/>
      <c r="S123" s="81"/>
      <c r="T123" s="81"/>
      <c r="U123" s="81"/>
      <c r="V123" s="81"/>
      <c r="W123" s="81"/>
    </row>
    <row r="124" spans="1:23" ht="0.95" hidden="1" customHeight="1">
      <c r="B124" s="27"/>
      <c r="C124" s="26"/>
      <c r="D124" s="44"/>
      <c r="E124" s="91"/>
      <c r="F124" s="17"/>
      <c r="G124" s="17"/>
      <c r="H124" s="83"/>
      <c r="I124" s="82"/>
      <c r="J124" s="81"/>
      <c r="K124" s="81"/>
      <c r="L124" s="81"/>
      <c r="M124" s="81"/>
      <c r="N124" s="81"/>
      <c r="O124" s="81"/>
      <c r="P124" s="81"/>
      <c r="Q124" s="81"/>
      <c r="R124" s="81"/>
      <c r="S124" s="81"/>
      <c r="T124" s="81"/>
      <c r="U124" s="81"/>
      <c r="V124" s="81"/>
      <c r="W124" s="81"/>
    </row>
    <row r="125" spans="1:23" ht="0.95" hidden="1" customHeight="1">
      <c r="B125" s="59"/>
      <c r="C125" s="23"/>
      <c r="D125" s="85"/>
      <c r="E125" s="13"/>
      <c r="F125" s="17"/>
      <c r="G125" s="17"/>
      <c r="H125" s="83"/>
      <c r="I125" s="82"/>
      <c r="J125" s="81"/>
      <c r="K125" s="81"/>
      <c r="L125" s="81"/>
      <c r="M125" s="81"/>
      <c r="N125" s="81"/>
      <c r="O125" s="81"/>
      <c r="P125" s="81"/>
      <c r="Q125" s="81"/>
      <c r="R125" s="81"/>
      <c r="S125" s="81"/>
      <c r="T125" s="81"/>
      <c r="U125" s="81"/>
      <c r="V125" s="81"/>
      <c r="W125" s="81"/>
    </row>
    <row r="126" spans="1:23" ht="0.95" hidden="1" customHeight="1">
      <c r="B126" s="12"/>
      <c r="C126" s="20"/>
      <c r="D126" s="19"/>
      <c r="E126" s="91"/>
      <c r="F126" s="17"/>
      <c r="G126" s="17"/>
      <c r="H126" s="83"/>
      <c r="I126" s="82"/>
      <c r="J126" s="81"/>
      <c r="K126" s="81"/>
      <c r="L126" s="81"/>
      <c r="M126" s="81"/>
      <c r="N126" s="81"/>
      <c r="O126" s="81"/>
      <c r="P126" s="81"/>
      <c r="Q126" s="81"/>
      <c r="R126" s="81"/>
      <c r="S126" s="81"/>
      <c r="T126" s="81"/>
      <c r="U126" s="81"/>
      <c r="V126" s="81"/>
      <c r="W126" s="81"/>
    </row>
    <row r="127" spans="1:23" s="92" customFormat="1" ht="0.95" hidden="1" customHeight="1">
      <c r="A127" s="2"/>
      <c r="B127" s="22"/>
      <c r="C127" s="20"/>
      <c r="D127" s="52"/>
      <c r="E127" s="91"/>
      <c r="F127" s="17"/>
      <c r="G127" s="17"/>
      <c r="H127" s="95"/>
      <c r="I127" s="94"/>
      <c r="J127" s="80"/>
      <c r="K127" s="80"/>
      <c r="N127" s="80"/>
      <c r="O127" s="80"/>
      <c r="P127" s="80"/>
      <c r="Q127" s="80"/>
      <c r="R127" s="80"/>
      <c r="S127" s="80"/>
      <c r="T127" s="80"/>
      <c r="U127" s="80"/>
      <c r="V127" s="80"/>
      <c r="W127" s="80"/>
    </row>
    <row r="128" spans="1:23" s="92" customFormat="1" ht="0.95" hidden="1" customHeight="1">
      <c r="A128" s="2"/>
      <c r="B128" s="22"/>
      <c r="C128" s="20"/>
      <c r="D128" s="52"/>
      <c r="E128" s="91"/>
      <c r="F128" s="17"/>
      <c r="G128" s="17"/>
      <c r="H128" s="93"/>
      <c r="I128" s="82"/>
      <c r="J128" s="80"/>
      <c r="K128" s="80"/>
      <c r="N128" s="80"/>
      <c r="O128" s="80"/>
      <c r="P128" s="80"/>
      <c r="Q128" s="80"/>
      <c r="R128" s="80"/>
      <c r="S128" s="80"/>
      <c r="T128" s="80"/>
      <c r="U128" s="80"/>
      <c r="V128" s="80"/>
      <c r="W128" s="80"/>
    </row>
    <row r="129" spans="2:23" ht="0.95" hidden="1" customHeight="1">
      <c r="B129" s="59"/>
      <c r="C129" s="23"/>
      <c r="D129" s="85"/>
      <c r="E129" s="13"/>
      <c r="F129" s="17"/>
      <c r="G129" s="17"/>
      <c r="H129" s="83"/>
      <c r="I129" s="82"/>
      <c r="J129" s="81"/>
      <c r="K129" s="81"/>
      <c r="L129" s="81"/>
      <c r="M129" s="81"/>
      <c r="N129" s="81"/>
      <c r="O129" s="81"/>
      <c r="P129" s="81"/>
      <c r="Q129" s="81"/>
      <c r="R129" s="81"/>
      <c r="S129" s="81"/>
      <c r="T129" s="81"/>
      <c r="U129" s="81"/>
      <c r="V129" s="81"/>
      <c r="W129" s="81"/>
    </row>
    <row r="130" spans="2:23" ht="0.95" hidden="1" customHeight="1">
      <c r="B130" s="12"/>
      <c r="C130" s="20"/>
      <c r="D130" s="52"/>
      <c r="E130" s="91"/>
      <c r="F130" s="17"/>
      <c r="G130" s="17"/>
      <c r="H130" s="68"/>
      <c r="I130" s="67"/>
      <c r="J130" s="63"/>
      <c r="K130" s="63"/>
      <c r="L130" s="63"/>
      <c r="M130" s="63"/>
      <c r="N130" s="63"/>
      <c r="O130" s="63"/>
      <c r="P130" s="63"/>
      <c r="Q130" s="63"/>
      <c r="R130" s="63"/>
      <c r="S130" s="63"/>
      <c r="T130" s="63"/>
      <c r="U130" s="63"/>
      <c r="V130" s="63"/>
      <c r="W130" s="63"/>
    </row>
    <row r="131" spans="2:23" ht="0.95" hidden="1"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0.95" hidden="1"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0.95" hidden="1"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0.95" hidden="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0.95" hidden="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0.95" hidden="1"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0.95" hidden="1"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0.95" hidden="1"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0.95" hidden="1"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0.95" hidden="1"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0.95" hidden="1"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0.95" hidden="1"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0.95" hidden="1"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0.95" hidden="1"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0.95" hidden="1"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0.95" hidden="1"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0.9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0.95"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0.95"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33.950000000000003" hidden="1"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0.95" hidden="1"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0.95" hidden="1"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0.95" hidden="1"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0.95" hidden="1"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 hidden="1"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0.95" hidden="1"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0.95" hidden="1"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0.95" hidden="1"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0.95" hidden="1"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0.95" hidden="1" customHeight="1">
      <c r="B161" s="79"/>
      <c r="C161" s="78"/>
      <c r="D161" s="77"/>
      <c r="E161" s="41"/>
      <c r="H161" s="2"/>
    </row>
    <row r="162" spans="1:23" ht="0.95" hidden="1"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t="s">
        <v>11</v>
      </c>
      <c r="B163" s="75" t="s">
        <v>10</v>
      </c>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38" t="s">
        <v>9</v>
      </c>
      <c r="E164" s="36" t="s">
        <v>8</v>
      </c>
      <c r="F164" s="37" t="s">
        <v>7</v>
      </c>
      <c r="G164" s="36" t="s">
        <v>6</v>
      </c>
      <c r="H164" s="68"/>
      <c r="I164" s="67"/>
      <c r="J164" s="63"/>
      <c r="K164" s="63"/>
      <c r="L164" s="63"/>
      <c r="M164" s="63"/>
      <c r="N164" s="63"/>
      <c r="O164" s="63"/>
      <c r="P164" s="63"/>
      <c r="Q164" s="63"/>
      <c r="R164" s="63"/>
      <c r="S164" s="63"/>
      <c r="T164" s="63"/>
      <c r="U164" s="63"/>
      <c r="V164" s="63"/>
      <c r="W164" s="63"/>
    </row>
    <row r="165" spans="1:23" ht="21.6" customHeight="1">
      <c r="A165" s="13"/>
      <c r="B165" s="25" t="s">
        <v>5</v>
      </c>
      <c r="C165" s="35" t="s">
        <v>4</v>
      </c>
      <c r="D165" s="34"/>
      <c r="E165" s="33"/>
      <c r="F165" s="14"/>
      <c r="G165" s="14"/>
      <c r="H165" s="2"/>
    </row>
    <row r="166" spans="1:23" ht="21.6" customHeight="1">
      <c r="A166" s="13"/>
      <c r="B166" s="59"/>
      <c r="C166" s="57"/>
      <c r="D166" s="55"/>
      <c r="E166" s="73"/>
      <c r="F166" s="14"/>
      <c r="G166" s="14"/>
      <c r="H166" s="2"/>
    </row>
    <row r="167" spans="1:23" ht="35.1" customHeight="1">
      <c r="A167" s="13"/>
      <c r="B167" s="59" t="s">
        <v>3</v>
      </c>
      <c r="C167" s="61" t="s">
        <v>2</v>
      </c>
      <c r="D167" s="44" t="s">
        <v>1</v>
      </c>
      <c r="E167" s="48">
        <v>1</v>
      </c>
      <c r="F167" s="43"/>
      <c r="G167" s="17">
        <f>+F167*E167</f>
        <v>0</v>
      </c>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15.95" customHeight="1" thickBot="1">
      <c r="A169" s="13"/>
      <c r="B169" s="12"/>
      <c r="C169" s="72" t="s">
        <v>0</v>
      </c>
      <c r="D169" s="71"/>
      <c r="E169" s="70"/>
      <c r="F169" s="71"/>
      <c r="G169" s="70">
        <f>SUM(G105:G168)</f>
        <v>0</v>
      </c>
      <c r="H169" s="68"/>
      <c r="I169" s="67"/>
      <c r="J169" s="63"/>
      <c r="K169" s="63"/>
      <c r="L169" s="63"/>
      <c r="M169" s="63"/>
      <c r="N169" s="63"/>
      <c r="O169" s="63"/>
      <c r="P169" s="63"/>
      <c r="Q169" s="63"/>
      <c r="R169" s="63"/>
      <c r="S169" s="63"/>
      <c r="T169" s="63"/>
      <c r="U169" s="63"/>
      <c r="V169" s="63"/>
      <c r="W169" s="63"/>
    </row>
    <row r="170" spans="1:23" ht="21.6" customHeight="1" thickTop="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55"/>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55"/>
      <c r="F177" s="43"/>
      <c r="G177" s="17"/>
      <c r="H177" s="2"/>
    </row>
    <row r="178" spans="1:8" ht="21.6" customHeight="1">
      <c r="A178" s="13"/>
      <c r="B178" s="59"/>
      <c r="C178" s="62"/>
      <c r="D178" s="55"/>
      <c r="E178" s="55"/>
      <c r="F178" s="43"/>
      <c r="G178"/>
      <c r="H178" s="2"/>
    </row>
    <row r="179" spans="1:8" ht="54.75" customHeight="1">
      <c r="A179" s="13"/>
      <c r="B179" s="59"/>
      <c r="C179" s="57"/>
      <c r="D179" s="44"/>
      <c r="E179" s="55"/>
      <c r="F179" s="43"/>
      <c r="G179" s="17"/>
      <c r="H179" s="2"/>
    </row>
    <row r="180" spans="1:8" ht="21.6" customHeight="1">
      <c r="A180" s="13"/>
      <c r="B180" s="59"/>
      <c r="C180" s="62"/>
      <c r="D180" s="55"/>
      <c r="E180" s="55"/>
      <c r="F180" s="43"/>
      <c r="G180"/>
      <c r="H180" s="2"/>
    </row>
    <row r="181" spans="1:8" ht="55.7" customHeight="1">
      <c r="A181" s="13"/>
      <c r="B181" s="59"/>
      <c r="C181" s="61"/>
      <c r="D181" s="44"/>
      <c r="E181" s="55"/>
      <c r="F181" s="43"/>
      <c r="G181" s="17"/>
      <c r="H181" s="2"/>
    </row>
    <row r="182" spans="1:8" ht="21.6" customHeight="1">
      <c r="A182" s="13"/>
      <c r="B182" s="59"/>
      <c r="C182" s="57"/>
      <c r="D182" s="55"/>
      <c r="E182" s="55"/>
      <c r="F182" s="43"/>
      <c r="G182"/>
      <c r="H182" s="2"/>
    </row>
    <row r="183" spans="1:8" ht="66.2" customHeight="1">
      <c r="A183" s="13"/>
      <c r="B183" s="59"/>
      <c r="C183" s="61"/>
      <c r="D183" s="44"/>
      <c r="E183" s="55"/>
      <c r="F183" s="43"/>
      <c r="G183" s="17"/>
      <c r="H183" s="2"/>
    </row>
    <row r="184" spans="1:8" ht="21.6" customHeight="1">
      <c r="A184" s="13"/>
      <c r="B184" s="59"/>
      <c r="C184" s="57"/>
      <c r="D184" s="55"/>
      <c r="E184" s="55"/>
      <c r="F184" s="43"/>
      <c r="G184"/>
      <c r="H184" s="2"/>
    </row>
    <row r="185" spans="1:8" ht="32.1" customHeight="1">
      <c r="A185" s="13"/>
      <c r="B185" s="59"/>
      <c r="C185" s="61"/>
      <c r="D185" s="52"/>
      <c r="E185" s="60"/>
      <c r="F185" s="43"/>
      <c r="G185" s="17"/>
      <c r="H185" s="2"/>
    </row>
    <row r="186" spans="1:8" ht="21.6" customHeight="1">
      <c r="A186" s="13"/>
      <c r="B186" s="59"/>
      <c r="C186" s="57"/>
      <c r="D186" s="55"/>
      <c r="E186" s="55"/>
      <c r="F186" s="43"/>
      <c r="G186"/>
      <c r="H186" s="2"/>
    </row>
    <row r="187" spans="1:8" ht="21.6" customHeight="1">
      <c r="A187" s="13"/>
      <c r="B187" s="59"/>
      <c r="C187" s="57"/>
      <c r="D187" s="52"/>
      <c r="E187" s="60"/>
      <c r="F187" s="43"/>
      <c r="G187" s="17"/>
      <c r="H187" s="2"/>
    </row>
    <row r="188" spans="1:8" ht="21.6" customHeight="1">
      <c r="A188" s="13"/>
      <c r="B188" s="59"/>
      <c r="C188" s="57"/>
      <c r="D188" s="55"/>
      <c r="E188" s="55"/>
      <c r="F188" s="43"/>
      <c r="G188"/>
      <c r="H188" s="2"/>
    </row>
    <row r="189" spans="1:8" ht="21.6" customHeight="1">
      <c r="A189" s="13"/>
      <c r="B189" s="59"/>
      <c r="C189" s="57"/>
      <c r="D189" s="55"/>
      <c r="E189" s="55"/>
      <c r="F189" s="43"/>
      <c r="G189" s="17"/>
      <c r="H189" s="2"/>
    </row>
    <row r="190" spans="1:8" ht="21.6" customHeight="1">
      <c r="A190" s="13"/>
      <c r="B190" s="59"/>
      <c r="C190" s="57"/>
      <c r="D190" s="55"/>
      <c r="E190" s="55"/>
      <c r="F190" s="43"/>
      <c r="G190"/>
      <c r="H190" s="2"/>
    </row>
    <row r="191" spans="1:8" ht="32.1" customHeight="1">
      <c r="A191" s="13"/>
      <c r="B191" s="59"/>
      <c r="C191" s="57"/>
      <c r="D191" s="44"/>
      <c r="E191" s="55"/>
      <c r="F191" s="43"/>
      <c r="G191" s="17"/>
      <c r="H191" s="2"/>
    </row>
    <row r="192" spans="1:8" ht="21.6" customHeight="1">
      <c r="A192" s="13"/>
      <c r="B192" s="59"/>
      <c r="C192" s="57"/>
      <c r="D192" s="55"/>
      <c r="E192" s="55"/>
      <c r="F192" s="43"/>
      <c r="G192"/>
      <c r="H192" s="2"/>
    </row>
    <row r="193" spans="1:8" ht="32.1" customHeight="1">
      <c r="A193" s="13"/>
      <c r="B193" s="59"/>
      <c r="C193" s="57"/>
      <c r="D193" s="52"/>
      <c r="E193" s="55"/>
      <c r="F193" s="43"/>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43"/>
      <c r="G253" s="17"/>
      <c r="H253" s="2"/>
    </row>
    <row r="254" spans="1:8" ht="17.45" customHeight="1">
      <c r="A254" s="13"/>
      <c r="B254" s="12"/>
      <c r="C254" s="11"/>
      <c r="D254" s="19"/>
      <c r="E254" s="18"/>
      <c r="F254" s="43"/>
      <c r="G254" s="17"/>
      <c r="H254" s="2"/>
    </row>
    <row r="255" spans="1:8" ht="21.6" customHeight="1">
      <c r="A255" s="13"/>
      <c r="B255" s="12"/>
      <c r="C255" s="20"/>
      <c r="D255" s="19"/>
      <c r="E255" s="18"/>
      <c r="F255" s="43"/>
      <c r="G255" s="17"/>
      <c r="H255" s="2"/>
    </row>
    <row r="256" spans="1:8" ht="15.75" customHeight="1">
      <c r="A256" s="13"/>
      <c r="B256" s="12"/>
      <c r="C256" s="11"/>
      <c r="D256" s="19"/>
      <c r="E256" s="18"/>
      <c r="F256" s="43"/>
      <c r="G256" s="17"/>
      <c r="H256" s="2"/>
    </row>
    <row r="257" spans="1:8" ht="43.5" customHeight="1">
      <c r="A257" s="13"/>
      <c r="B257" s="12"/>
      <c r="C257" s="20"/>
      <c r="D257" s="44"/>
      <c r="E257" s="18"/>
      <c r="F257" s="43"/>
      <c r="G257" s="17"/>
      <c r="H257" s="2"/>
    </row>
    <row r="258" spans="1:8" ht="15.75" customHeight="1">
      <c r="A258" s="13"/>
      <c r="B258" s="12"/>
      <c r="C258" s="11"/>
      <c r="D258" s="19"/>
      <c r="E258" s="28"/>
      <c r="F258" s="43"/>
      <c r="G258" s="17"/>
      <c r="H258" s="2"/>
    </row>
    <row r="259" spans="1:8" ht="56.1" customHeight="1">
      <c r="A259" s="13"/>
      <c r="B259" s="12"/>
      <c r="C259" s="45"/>
      <c r="D259" s="44"/>
      <c r="E259" s="18"/>
      <c r="F259" s="43"/>
      <c r="G259" s="17"/>
      <c r="H259" s="2"/>
    </row>
    <row r="260" spans="1:8" ht="16.7" customHeight="1">
      <c r="A260" s="13"/>
      <c r="B260" s="12"/>
      <c r="C260" s="45"/>
      <c r="D260" s="19"/>
      <c r="E260" s="18"/>
      <c r="F260" s="43"/>
      <c r="G260" s="17"/>
      <c r="H260" s="2"/>
    </row>
    <row r="261" spans="1:8" ht="54.75" customHeight="1">
      <c r="A261" s="13"/>
      <c r="B261" s="12"/>
      <c r="C261" s="45"/>
      <c r="D261" s="44"/>
      <c r="E261" s="18"/>
      <c r="F261" s="43"/>
      <c r="G261" s="17"/>
      <c r="H261" s="2"/>
    </row>
    <row r="262" spans="1:8" ht="17.45" customHeight="1">
      <c r="A262" s="13"/>
      <c r="B262" s="12"/>
      <c r="C262" s="45"/>
      <c r="D262" s="19"/>
      <c r="E262" s="28"/>
      <c r="F262" s="43"/>
      <c r="G262" s="17"/>
      <c r="H262" s="2"/>
    </row>
    <row r="263" spans="1:8" ht="43.5" customHeight="1">
      <c r="A263" s="13"/>
      <c r="B263" s="12"/>
      <c r="C263" s="45"/>
      <c r="D263" s="44"/>
      <c r="E263" s="18"/>
      <c r="F263" s="43"/>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2:G22"/>
    <mergeCell ref="F23:G23"/>
    <mergeCell ref="D30:G30"/>
    <mergeCell ref="D31:G31"/>
    <mergeCell ref="C33:F33"/>
    <mergeCell ref="E35:G35"/>
    <mergeCell ref="L13:P13"/>
    <mergeCell ref="F15:I15"/>
    <mergeCell ref="C17:I17"/>
    <mergeCell ref="F19:G19"/>
    <mergeCell ref="B37:I37"/>
    <mergeCell ref="F21:G21"/>
    <mergeCell ref="C9:G9"/>
    <mergeCell ref="C13:G13"/>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49</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f>VLOOKUP($A$2,baza,3)</f>
        <v>0</v>
      </c>
      <c r="D3" s="182" t="str">
        <f>VLOOKUP($A$2,baza,6)</f>
        <v>VILHARJEVA ULICA 56</v>
      </c>
      <c r="E3" s="182"/>
      <c r="F3" s="182"/>
      <c r="G3" s="182"/>
      <c r="H3" s="170"/>
      <c r="I3" s="169"/>
      <c r="J3" s="80"/>
      <c r="K3" s="80"/>
      <c r="N3" s="80"/>
      <c r="O3" s="80"/>
      <c r="P3" s="80"/>
      <c r="Q3" s="80"/>
      <c r="R3" s="80"/>
      <c r="S3" s="80"/>
      <c r="T3" s="80"/>
      <c r="U3" s="80"/>
      <c r="V3" s="80"/>
      <c r="W3" s="80"/>
      <c r="X3" s="80"/>
      <c r="Y3" s="80"/>
    </row>
    <row r="4" spans="1:25" ht="26.25" customHeight="1">
      <c r="B4" s="125"/>
      <c r="C4" s="189" t="str">
        <f>CONCATENATE("id  ",VLOOKUP($A$2,baza,2))</f>
        <v>id  4996</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f>VLOOKUP($A$2,baza,4)</f>
        <v>0</v>
      </c>
      <c r="D7" s="172"/>
      <c r="E7" s="171">
        <f>VLOOKUP($A$2,baza,5)</f>
        <v>0</v>
      </c>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168" t="str">
        <f>VLOOKUP($A$2,baza,12)</f>
        <v>SANACIJA BALKONA</v>
      </c>
      <c r="D9" s="168"/>
      <c r="E9" s="168"/>
      <c r="F9" s="168"/>
      <c r="G9" s="168"/>
      <c r="H9" s="165"/>
      <c r="I9" s="164"/>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46</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c r="D21" s="153"/>
      <c r="E21" s="153"/>
      <c r="F21" s="152"/>
      <c r="G21" s="152"/>
      <c r="H21" s="151"/>
      <c r="I21" s="150"/>
      <c r="J21" s="80"/>
      <c r="K21" s="80"/>
      <c r="N21" s="80"/>
      <c r="O21" s="80"/>
      <c r="P21" s="80"/>
      <c r="Q21" s="80"/>
      <c r="R21" s="80"/>
      <c r="S21" s="80"/>
      <c r="T21" s="80"/>
      <c r="U21" s="80"/>
      <c r="V21" s="80"/>
      <c r="W21" s="80"/>
      <c r="X21" s="80"/>
      <c r="Y21" s="80"/>
    </row>
    <row r="22" spans="2:25" ht="24.2" customHeight="1">
      <c r="B22" s="154" t="s">
        <v>18</v>
      </c>
      <c r="C22" s="146"/>
      <c r="D22" s="153"/>
      <c r="E22" s="153"/>
      <c r="F22" s="152"/>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11</v>
      </c>
      <c r="B37" s="126" t="s">
        <v>10</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20" t="s">
        <v>45</v>
      </c>
      <c r="C39" s="35" t="s">
        <v>44</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120.95" customHeight="1">
      <c r="A41" s="13"/>
      <c r="B41" s="59" t="s">
        <v>3</v>
      </c>
      <c r="C41" s="89" t="s">
        <v>43</v>
      </c>
      <c r="D41" s="44" t="s">
        <v>1</v>
      </c>
      <c r="E41" s="48">
        <v>2</v>
      </c>
      <c r="F41" s="43"/>
      <c r="G41" s="17">
        <f>+F41*E41</f>
        <v>0</v>
      </c>
      <c r="H41" s="68"/>
      <c r="I41" s="67"/>
      <c r="J41" s="80"/>
      <c r="K41" s="80"/>
      <c r="N41" s="80"/>
      <c r="O41" s="80"/>
      <c r="P41" s="80"/>
      <c r="Q41" s="80"/>
      <c r="R41" s="80"/>
      <c r="S41" s="80"/>
      <c r="T41" s="80"/>
      <c r="U41" s="80"/>
      <c r="V41" s="80"/>
      <c r="W41" s="80"/>
      <c r="X41" s="80"/>
      <c r="Y41" s="80"/>
    </row>
    <row r="42" spans="1:256" s="110" customFormat="1" ht="14.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21.95" customHeight="1" thickBot="1">
      <c r="A43" s="13"/>
      <c r="B43" s="12"/>
      <c r="C43" s="72" t="s">
        <v>42</v>
      </c>
      <c r="D43" s="71"/>
      <c r="E43" s="70"/>
      <c r="F43" s="71"/>
      <c r="G43" s="70">
        <f>SUM(G40:G42)</f>
        <v>0</v>
      </c>
      <c r="H43" s="114"/>
      <c r="I43" s="113"/>
      <c r="J43" s="112"/>
      <c r="K43" s="112"/>
      <c r="N43" s="112"/>
      <c r="O43" s="112"/>
      <c r="P43" s="112"/>
      <c r="Q43" s="112"/>
      <c r="R43" s="112"/>
      <c r="S43" s="112"/>
      <c r="T43" s="112"/>
      <c r="U43" s="112"/>
      <c r="V43" s="112"/>
      <c r="W43" s="112"/>
      <c r="X43" s="112"/>
      <c r="Y43" s="112"/>
      <c r="IV43" s="111"/>
    </row>
    <row r="44" spans="1:256" s="110" customFormat="1" ht="54" customHeight="1" thickTop="1">
      <c r="A44" s="85"/>
      <c r="B44" s="22"/>
      <c r="C44" s="2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32.1" customHeight="1">
      <c r="A45" s="85"/>
      <c r="B45" s="22"/>
      <c r="C45" s="21"/>
      <c r="D45" s="19"/>
      <c r="E45" s="18"/>
      <c r="F45" s="43"/>
      <c r="G45" s="17"/>
      <c r="H45" s="114"/>
      <c r="I45" s="113"/>
      <c r="J45" s="112"/>
      <c r="K45" s="112"/>
      <c r="N45" s="112"/>
      <c r="O45" s="112"/>
      <c r="P45" s="112"/>
      <c r="Q45" s="112"/>
      <c r="R45" s="112"/>
      <c r="S45" s="112"/>
      <c r="T45" s="112"/>
      <c r="U45" s="112"/>
      <c r="V45" s="112"/>
      <c r="W45" s="112"/>
      <c r="X45" s="112"/>
      <c r="Y45" s="112"/>
      <c r="IV45" s="111"/>
    </row>
    <row r="46" spans="1:256" ht="13.35"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32.1" customHeight="1">
      <c r="A47" s="13"/>
      <c r="B47" s="12"/>
      <c r="C47" s="20"/>
      <c r="D47" s="15"/>
      <c r="E47" s="91"/>
      <c r="F47" s="43"/>
      <c r="G47" s="17"/>
      <c r="H47" s="68"/>
      <c r="I47" s="67"/>
      <c r="J47" s="80"/>
      <c r="K47" s="80"/>
      <c r="N47" s="80"/>
      <c r="O47" s="80"/>
      <c r="P47" s="80"/>
      <c r="Q47" s="80"/>
      <c r="R47" s="80"/>
      <c r="S47" s="80"/>
      <c r="T47" s="80"/>
      <c r="U47" s="80"/>
      <c r="V47" s="80"/>
      <c r="W47" s="80"/>
      <c r="X47" s="80"/>
      <c r="Y47" s="80"/>
    </row>
    <row r="48" spans="1:256" ht="3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13.35" customHeight="1">
      <c r="A49" s="13"/>
      <c r="B49" s="12"/>
      <c r="C49" s="11"/>
      <c r="D49" s="19"/>
      <c r="E49" s="18"/>
      <c r="F49" s="43"/>
      <c r="G49" s="17"/>
      <c r="H49" s="68"/>
      <c r="I49" s="67"/>
      <c r="J49" s="80"/>
      <c r="K49" s="80"/>
      <c r="N49" s="80"/>
      <c r="O49" s="80"/>
      <c r="P49" s="80"/>
      <c r="Q49" s="80"/>
      <c r="R49" s="80"/>
      <c r="S49" s="80"/>
      <c r="T49" s="80"/>
      <c r="U49" s="80"/>
      <c r="V49" s="80"/>
      <c r="W49" s="80"/>
      <c r="X49" s="80"/>
      <c r="Y49" s="80"/>
    </row>
    <row r="50" spans="1:25" ht="3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14.1"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3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74.849999999999994"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44"/>
      <c r="E58" s="97"/>
      <c r="F58" s="43"/>
      <c r="G58" s="17"/>
      <c r="H58" s="68"/>
      <c r="I58" s="67"/>
      <c r="J58" s="80"/>
      <c r="K58" s="80"/>
      <c r="N58" s="80"/>
      <c r="O58" s="80"/>
      <c r="P58" s="80"/>
      <c r="Q58" s="80"/>
      <c r="R58" s="80"/>
      <c r="S58" s="80"/>
      <c r="T58" s="80"/>
      <c r="U58" s="80"/>
      <c r="V58" s="80"/>
      <c r="W58" s="80"/>
      <c r="X58" s="80"/>
      <c r="Y58" s="80"/>
    </row>
    <row r="59" spans="1:25" ht="15"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42.6"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15.75" customHeight="1">
      <c r="A61" s="13"/>
      <c r="B61" s="22"/>
      <c r="C61" s="21"/>
      <c r="D61" s="44"/>
      <c r="E61" s="44"/>
      <c r="F61" s="43"/>
      <c r="G61" s="17"/>
      <c r="H61" s="68"/>
      <c r="I61" s="67"/>
      <c r="J61" s="80"/>
      <c r="K61" s="80"/>
      <c r="N61" s="80"/>
      <c r="O61" s="80"/>
      <c r="P61" s="80"/>
      <c r="Q61" s="80"/>
      <c r="R61" s="80"/>
      <c r="S61" s="80"/>
      <c r="T61" s="80"/>
      <c r="U61" s="80"/>
      <c r="V61" s="80"/>
      <c r="W61" s="80"/>
      <c r="X61" s="80"/>
      <c r="Y61" s="80"/>
    </row>
    <row r="62" spans="1:25" ht="3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21.6" customHeight="1">
      <c r="A63" s="13"/>
      <c r="B63" s="22"/>
      <c r="C63" s="21"/>
      <c r="D63" s="44"/>
      <c r="E63" s="53"/>
      <c r="F63" s="43"/>
      <c r="G63" s="17"/>
      <c r="H63" s="108"/>
      <c r="I63" s="107"/>
      <c r="N63" s="80"/>
      <c r="O63" s="80"/>
      <c r="P63" s="80"/>
      <c r="Q63" s="80"/>
      <c r="R63" s="80"/>
      <c r="S63" s="80"/>
      <c r="T63" s="80"/>
      <c r="U63" s="80"/>
      <c r="V63" s="80"/>
      <c r="W63" s="80"/>
      <c r="X63" s="80"/>
      <c r="Y63" s="80"/>
    </row>
    <row r="64" spans="1:25" s="2" customFormat="1" ht="14.1" customHeight="1">
      <c r="A64" s="85"/>
      <c r="B64" s="22"/>
      <c r="C64" s="106"/>
      <c r="D64" s="44"/>
      <c r="E64" s="105"/>
      <c r="F64" s="43"/>
      <c r="G64" s="17"/>
      <c r="H64" s="95" t="s">
        <v>8</v>
      </c>
      <c r="I64" s="94" t="s">
        <v>41</v>
      </c>
      <c r="N64" s="80"/>
      <c r="O64" s="80"/>
      <c r="P64" s="80"/>
      <c r="Q64" s="80"/>
      <c r="R64" s="80"/>
      <c r="S64" s="80"/>
      <c r="T64" s="80"/>
      <c r="U64" s="80"/>
      <c r="V64" s="80"/>
      <c r="W64" s="80"/>
      <c r="X64" s="80"/>
      <c r="Y64" s="80"/>
    </row>
    <row r="65" spans="1:23" s="92" customFormat="1" ht="32.1" customHeight="1">
      <c r="A65" s="85"/>
      <c r="B65" s="104"/>
      <c r="C65" s="61"/>
      <c r="D65" s="44"/>
      <c r="E65" s="48"/>
      <c r="F65" s="43"/>
      <c r="G65" s="17"/>
      <c r="H65" s="93"/>
      <c r="I65" s="82"/>
      <c r="N65" s="80"/>
      <c r="O65" s="80"/>
      <c r="P65" s="80"/>
      <c r="Q65" s="80"/>
      <c r="R65" s="80"/>
      <c r="S65" s="80"/>
      <c r="T65" s="80"/>
      <c r="U65" s="80"/>
      <c r="V65" s="80"/>
      <c r="W65" s="80"/>
    </row>
    <row r="66" spans="1:23" ht="15.75" customHeight="1">
      <c r="A66" s="85"/>
      <c r="B66" s="103"/>
      <c r="C66" s="102"/>
      <c r="D66" s="74"/>
      <c r="E66" s="13"/>
      <c r="F66" s="43"/>
      <c r="G66" s="17"/>
      <c r="H66" s="83"/>
      <c r="J66" s="81"/>
      <c r="K66" s="81"/>
      <c r="L66" s="81"/>
      <c r="M66" s="81"/>
      <c r="N66" s="81"/>
      <c r="O66" s="81"/>
      <c r="P66" s="81"/>
      <c r="Q66" s="81"/>
      <c r="R66" s="81"/>
      <c r="S66" s="81"/>
      <c r="T66" s="81"/>
      <c r="U66" s="81"/>
      <c r="V66" s="81"/>
      <c r="W66" s="81"/>
    </row>
    <row r="67" spans="1:23" ht="64.7"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32.1" customHeight="1">
      <c r="A75" s="13"/>
      <c r="B75" s="25"/>
      <c r="C75" s="20"/>
      <c r="D75" s="19"/>
      <c r="E75" s="19"/>
      <c r="F75" s="43"/>
      <c r="G75" s="17"/>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18.600000000000001" customHeight="1">
      <c r="A77" s="13"/>
      <c r="B77" s="59"/>
      <c r="C77" s="23"/>
      <c r="D77" s="85"/>
      <c r="E77" s="13"/>
      <c r="F77" s="43"/>
      <c r="G77" s="17"/>
      <c r="H77" s="65"/>
      <c r="I77" s="67"/>
      <c r="J77" s="63"/>
      <c r="K77" s="63"/>
      <c r="L77" s="63"/>
      <c r="M77" s="63"/>
      <c r="N77" s="63"/>
      <c r="O77" s="63"/>
      <c r="P77" s="63"/>
      <c r="Q77" s="63"/>
      <c r="R77" s="63"/>
      <c r="S77" s="63"/>
      <c r="T77" s="63"/>
      <c r="U77" s="63"/>
      <c r="V77" s="63"/>
      <c r="W77" s="63"/>
    </row>
    <row r="78" spans="1:23" ht="54.75"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32.1" customHeight="1">
      <c r="A79" s="13"/>
      <c r="B79" s="22"/>
      <c r="C79" s="61"/>
      <c r="D79" s="44"/>
      <c r="E79" s="48"/>
      <c r="F79" s="43"/>
      <c r="G79" s="17"/>
      <c r="H79" s="65"/>
      <c r="I79" s="67"/>
      <c r="J79" s="63"/>
      <c r="K79" s="63"/>
      <c r="L79" s="63"/>
      <c r="M79" s="63"/>
      <c r="N79" s="63"/>
      <c r="O79" s="63"/>
      <c r="P79" s="63"/>
      <c r="Q79" s="63"/>
      <c r="R79" s="63"/>
      <c r="S79" s="63"/>
      <c r="T79" s="63"/>
      <c r="U79" s="63"/>
      <c r="V79" s="63"/>
      <c r="W79" s="63"/>
    </row>
    <row r="80" spans="1:23" ht="15" customHeight="1">
      <c r="A80" s="13"/>
      <c r="B80" s="22"/>
      <c r="C80" s="61"/>
      <c r="D80" s="44"/>
      <c r="E80" s="48"/>
      <c r="F80" s="43"/>
      <c r="G80" s="17"/>
      <c r="H80" s="65"/>
      <c r="I80" s="67"/>
      <c r="J80" s="63"/>
      <c r="K80" s="63"/>
      <c r="L80" s="63"/>
      <c r="M80" s="63"/>
      <c r="N80" s="63"/>
      <c r="O80" s="63"/>
      <c r="P80" s="63"/>
      <c r="Q80" s="63"/>
      <c r="R80" s="63"/>
      <c r="S80" s="63"/>
      <c r="T80" s="63"/>
      <c r="U80" s="63"/>
      <c r="V80" s="63"/>
      <c r="W80" s="63"/>
    </row>
    <row r="81" spans="1:23" ht="32.1" customHeight="1">
      <c r="A81" s="13"/>
      <c r="B81" s="12"/>
      <c r="C81" s="20"/>
      <c r="D81" s="15"/>
      <c r="E81" s="15"/>
      <c r="F81" s="43"/>
      <c r="G81" s="17"/>
      <c r="H81" s="65"/>
      <c r="I81" s="67">
        <v>10</v>
      </c>
      <c r="J81" s="63"/>
      <c r="K81" s="63"/>
      <c r="L81" s="63"/>
      <c r="M81" s="63"/>
      <c r="N81" s="63"/>
      <c r="O81" s="63"/>
      <c r="P81" s="63"/>
      <c r="Q81" s="63"/>
      <c r="R81" s="63"/>
      <c r="S81" s="63"/>
      <c r="T81" s="63"/>
      <c r="U81" s="63"/>
      <c r="V81" s="63"/>
      <c r="W81" s="63"/>
    </row>
    <row r="82" spans="1:23" ht="14.1" customHeight="1">
      <c r="A82" s="13"/>
      <c r="B82" s="12"/>
      <c r="C82" s="20"/>
      <c r="D82" s="15"/>
      <c r="E82" s="15"/>
      <c r="F82" s="43"/>
      <c r="G82" s="17"/>
      <c r="H82" s="63"/>
      <c r="J82" s="63"/>
      <c r="K82" s="63"/>
      <c r="L82" s="63"/>
      <c r="M82" s="63"/>
      <c r="N82" s="63"/>
      <c r="O82" s="63"/>
      <c r="P82" s="63"/>
      <c r="Q82" s="63"/>
      <c r="R82" s="63"/>
      <c r="S82" s="63"/>
      <c r="T82" s="63"/>
      <c r="U82" s="63"/>
      <c r="V82" s="63"/>
      <c r="W82" s="63"/>
    </row>
    <row r="83" spans="1:23" ht="42.6" customHeight="1">
      <c r="A83" s="13"/>
      <c r="B83" s="12"/>
      <c r="C83" s="20"/>
      <c r="D83" s="15"/>
      <c r="E83" s="15"/>
      <c r="F83" s="43"/>
      <c r="G83" s="17"/>
      <c r="H83" s="65"/>
      <c r="I83" s="67"/>
      <c r="J83" s="63"/>
      <c r="K83" s="63"/>
      <c r="L83" s="63"/>
      <c r="M83" s="63"/>
      <c r="N83" s="63"/>
      <c r="O83" s="63"/>
      <c r="P83" s="63"/>
      <c r="Q83" s="63"/>
      <c r="R83" s="63"/>
      <c r="S83" s="63"/>
      <c r="T83" s="63"/>
      <c r="U83" s="63"/>
      <c r="V83" s="63"/>
      <c r="W83" s="63"/>
    </row>
    <row r="84" spans="1:23" ht="15" customHeight="1">
      <c r="A84" s="13"/>
      <c r="B84" s="12"/>
      <c r="C84" s="11"/>
      <c r="D84" s="19"/>
      <c r="E84" s="28"/>
      <c r="F84" s="43"/>
      <c r="G84" s="17"/>
      <c r="H84" s="63"/>
      <c r="I84" s="67" t="s">
        <v>39</v>
      </c>
      <c r="J84" s="63"/>
      <c r="K84" s="63"/>
      <c r="L84" s="63"/>
      <c r="M84" s="63"/>
      <c r="N84" s="63"/>
      <c r="O84" s="63"/>
      <c r="P84" s="63"/>
      <c r="Q84" s="63"/>
      <c r="R84" s="63"/>
      <c r="S84" s="63"/>
      <c r="T84" s="63"/>
      <c r="U84" s="63"/>
      <c r="V84" s="63"/>
      <c r="W84" s="63"/>
    </row>
    <row r="85" spans="1:23" ht="32.1" customHeight="1">
      <c r="A85" s="13"/>
      <c r="B85" s="12"/>
      <c r="C85" s="20"/>
      <c r="D85" s="15"/>
      <c r="E85" s="15"/>
      <c r="F85" s="43"/>
      <c r="G85" s="17"/>
      <c r="H85" s="63"/>
      <c r="I85" s="67" t="s">
        <v>38</v>
      </c>
      <c r="J85" s="63"/>
      <c r="K85" s="63"/>
      <c r="L85" s="63"/>
      <c r="M85" s="63"/>
      <c r="N85" s="63"/>
      <c r="O85" s="63"/>
      <c r="P85" s="63"/>
      <c r="Q85" s="63"/>
      <c r="R85" s="63"/>
      <c r="S85" s="63"/>
      <c r="T85" s="63"/>
      <c r="U85" s="63"/>
      <c r="V85" s="63"/>
      <c r="W85" s="63"/>
    </row>
    <row r="86" spans="1:23" ht="15" customHeight="1">
      <c r="A86" s="13"/>
      <c r="B86" s="12"/>
      <c r="C86" s="11"/>
      <c r="D86" s="16"/>
      <c r="E86" s="28"/>
      <c r="F86" s="43"/>
      <c r="G86" s="17"/>
      <c r="H86" s="65"/>
      <c r="I86" s="67" t="s">
        <v>37</v>
      </c>
      <c r="J86" s="63"/>
      <c r="K86" s="63"/>
      <c r="L86" s="63"/>
      <c r="M86" s="63"/>
      <c r="N86" s="63"/>
      <c r="O86" s="63"/>
      <c r="P86" s="63"/>
      <c r="Q86" s="63"/>
      <c r="R86" s="63"/>
      <c r="S86" s="63"/>
      <c r="T86" s="63"/>
      <c r="U86" s="63"/>
      <c r="V86" s="63"/>
      <c r="W86" s="63"/>
    </row>
    <row r="87" spans="1:23" ht="21.6" customHeight="1">
      <c r="A87" s="13"/>
      <c r="B87" s="12"/>
      <c r="C87" s="20"/>
      <c r="D87" s="15"/>
      <c r="E87" s="28"/>
      <c r="F87" s="43"/>
      <c r="G87" s="17"/>
      <c r="H87" s="63"/>
      <c r="I87" s="3" t="s">
        <v>36</v>
      </c>
      <c r="J87" s="63"/>
      <c r="K87" s="63"/>
      <c r="L87" s="63"/>
      <c r="M87" s="63"/>
      <c r="N87" s="63"/>
      <c r="O87" s="63"/>
      <c r="P87" s="63"/>
      <c r="Q87" s="63"/>
      <c r="R87" s="63"/>
      <c r="S87" s="63"/>
      <c r="T87" s="63"/>
      <c r="U87" s="63"/>
      <c r="V87" s="63"/>
      <c r="W87" s="63"/>
    </row>
    <row r="88" spans="1:23" ht="13.35" customHeight="1">
      <c r="A88" s="13"/>
      <c r="B88" s="12"/>
      <c r="C88" s="28"/>
      <c r="D88" s="16"/>
      <c r="E88" s="28"/>
      <c r="F88" s="43"/>
      <c r="G88" s="17"/>
      <c r="H88" s="63"/>
      <c r="J88" s="63"/>
      <c r="K88" s="63"/>
      <c r="L88" s="63"/>
      <c r="M88" s="63"/>
      <c r="N88" s="63"/>
      <c r="O88" s="63"/>
      <c r="P88" s="63"/>
      <c r="Q88" s="63"/>
      <c r="R88" s="63"/>
      <c r="S88" s="63"/>
      <c r="T88" s="63"/>
      <c r="U88" s="63"/>
      <c r="V88" s="63"/>
      <c r="W88" s="63"/>
    </row>
    <row r="89" spans="1:23" ht="43.5" customHeight="1">
      <c r="A89" s="13"/>
      <c r="B89" s="12"/>
      <c r="C89" s="26"/>
      <c r="D89" s="44"/>
      <c r="E89" s="18"/>
      <c r="F89" s="43"/>
      <c r="G89" s="17"/>
      <c r="H89" s="80"/>
      <c r="I89" s="67">
        <v>9.1</v>
      </c>
      <c r="J89" s="63"/>
      <c r="K89" s="63"/>
      <c r="L89" s="63"/>
      <c r="M89" s="63"/>
      <c r="N89" s="63"/>
      <c r="O89" s="63"/>
      <c r="P89" s="63"/>
      <c r="Q89" s="63"/>
      <c r="R89" s="63"/>
      <c r="S89" s="63"/>
      <c r="T89" s="63"/>
      <c r="U89" s="63"/>
      <c r="V89" s="63"/>
      <c r="W89" s="63"/>
    </row>
    <row r="90" spans="1:23" ht="15.75" customHeight="1">
      <c r="A90" s="13"/>
      <c r="B90" s="12"/>
      <c r="C90" s="26"/>
      <c r="D90" s="18"/>
      <c r="E90" s="100"/>
      <c r="F90" s="43"/>
      <c r="G90" s="17"/>
      <c r="H90" s="63"/>
      <c r="J90" s="63"/>
      <c r="K90" s="63"/>
      <c r="L90" s="63"/>
      <c r="M90" s="63"/>
      <c r="N90" s="63"/>
      <c r="O90" s="63"/>
      <c r="P90" s="63"/>
      <c r="Q90" s="63"/>
      <c r="R90" s="63"/>
      <c r="S90" s="63"/>
      <c r="T90" s="63"/>
      <c r="U90" s="63"/>
      <c r="V90" s="63"/>
      <c r="W90" s="63"/>
    </row>
    <row r="91" spans="1:23" ht="32.1" customHeight="1">
      <c r="A91" s="13"/>
      <c r="B91" s="99"/>
      <c r="C91" s="26"/>
      <c r="D91" s="52"/>
      <c r="E91" s="18"/>
      <c r="F91" s="43"/>
      <c r="G91" s="17"/>
      <c r="H91" s="63"/>
      <c r="J91" s="63"/>
      <c r="K91" s="63"/>
      <c r="L91" s="63"/>
      <c r="M91" s="63"/>
      <c r="N91" s="63"/>
      <c r="O91" s="63"/>
      <c r="P91" s="63"/>
      <c r="Q91" s="63"/>
      <c r="R91" s="63"/>
      <c r="S91" s="63"/>
      <c r="T91" s="63"/>
      <c r="U91" s="63"/>
      <c r="V91" s="63"/>
      <c r="W91" s="63"/>
    </row>
    <row r="92" spans="1:23" ht="16.7"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42.2" customHeight="1">
      <c r="A93" s="13"/>
      <c r="B93" s="99"/>
      <c r="C93" s="26"/>
      <c r="D93" s="52"/>
      <c r="E93" s="18"/>
      <c r="F93" s="17"/>
      <c r="G93" s="17"/>
      <c r="H93" s="65"/>
      <c r="I93" s="3" t="s">
        <v>35</v>
      </c>
      <c r="J93" s="63"/>
      <c r="K93" s="63"/>
      <c r="L93" s="63"/>
      <c r="M93" s="63"/>
      <c r="N93" s="63"/>
      <c r="O93" s="63"/>
      <c r="P93" s="63"/>
      <c r="Q93" s="63"/>
      <c r="R93" s="63"/>
      <c r="S93" s="63"/>
      <c r="T93" s="63"/>
      <c r="U93" s="63"/>
      <c r="V93" s="63"/>
      <c r="W93" s="63"/>
    </row>
    <row r="94" spans="1:23" ht="12.95" customHeight="1">
      <c r="A94" s="13"/>
      <c r="B94" s="99"/>
      <c r="C94" s="26"/>
      <c r="D94" s="52"/>
      <c r="E94" s="18"/>
      <c r="F94" s="17"/>
      <c r="G94" s="17"/>
      <c r="H94" s="65"/>
      <c r="J94" s="63"/>
      <c r="K94" s="63"/>
      <c r="L94" s="63"/>
      <c r="M94" s="63"/>
      <c r="N94" s="63"/>
      <c r="O94" s="63"/>
      <c r="P94" s="63"/>
      <c r="Q94" s="63"/>
      <c r="R94" s="63"/>
      <c r="S94" s="63"/>
      <c r="T94" s="63"/>
      <c r="U94" s="63"/>
      <c r="V94" s="63"/>
      <c r="W94" s="63"/>
    </row>
    <row r="95" spans="1:23" ht="66"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21.6" customHeight="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16.7" customHeight="1">
      <c r="B102" s="59"/>
      <c r="C102" s="57"/>
      <c r="D102" s="19"/>
      <c r="E102" s="28"/>
      <c r="F102" s="14"/>
      <c r="H102" s="80"/>
      <c r="I102" s="67">
        <v>9</v>
      </c>
      <c r="J102" s="63"/>
      <c r="K102" s="63"/>
      <c r="L102" s="63"/>
      <c r="M102" s="63"/>
      <c r="N102" s="63"/>
      <c r="O102" s="63"/>
      <c r="P102" s="63"/>
      <c r="Q102" s="63"/>
      <c r="R102" s="63"/>
      <c r="S102" s="63"/>
      <c r="T102" s="63"/>
      <c r="U102" s="63"/>
      <c r="V102" s="63"/>
      <c r="W102" s="63"/>
    </row>
    <row r="103" spans="1:23" ht="32.1" customHeight="1">
      <c r="B103" s="59"/>
      <c r="C103" s="57"/>
      <c r="D103" s="19"/>
      <c r="E103" s="28"/>
      <c r="F103" s="43"/>
      <c r="G103" s="17"/>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21.6" customHeight="1">
      <c r="B105" s="58"/>
      <c r="C105" s="57"/>
      <c r="D105" s="44"/>
      <c r="E105" s="18"/>
      <c r="F105" s="43"/>
      <c r="G105" s="17"/>
      <c r="H105" s="2"/>
    </row>
    <row r="106" spans="1:23" ht="15" customHeight="1">
      <c r="B106" s="12"/>
      <c r="C106" s="11"/>
      <c r="D106" s="30"/>
      <c r="E106" s="29"/>
      <c r="F106" s="43"/>
      <c r="G106" s="17"/>
      <c r="H106" s="80"/>
      <c r="I106" s="67">
        <v>10.6</v>
      </c>
      <c r="J106" s="63"/>
      <c r="K106" s="63"/>
      <c r="L106" s="63"/>
      <c r="M106" s="63"/>
      <c r="N106" s="63"/>
      <c r="O106" s="63"/>
      <c r="P106" s="63"/>
      <c r="Q106" s="63"/>
      <c r="R106" s="63"/>
      <c r="S106" s="63"/>
      <c r="T106" s="63"/>
      <c r="U106" s="63"/>
      <c r="V106" s="63"/>
      <c r="W106" s="63"/>
    </row>
    <row r="107" spans="1:23" ht="32.1" customHeight="1">
      <c r="B107" s="12"/>
      <c r="C107" s="20"/>
      <c r="D107" s="19"/>
      <c r="E107" s="18"/>
      <c r="F107" s="43"/>
      <c r="G107" s="17"/>
      <c r="H107" s="2"/>
    </row>
    <row r="108" spans="1:23" ht="16.7"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54.75"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15" customHeight="1">
      <c r="B110" s="12"/>
      <c r="C110" s="11"/>
      <c r="D110" s="19"/>
      <c r="E110" s="19"/>
      <c r="F110" s="43"/>
      <c r="G110" s="17"/>
      <c r="H110" s="2"/>
    </row>
    <row r="111" spans="1:23" ht="43.5" customHeight="1">
      <c r="B111" s="12"/>
      <c r="C111" s="20"/>
      <c r="D111" s="19"/>
      <c r="E111" s="18"/>
      <c r="F111" s="43"/>
      <c r="G111" s="17"/>
      <c r="H111" s="2"/>
      <c r="I111" s="3" t="s">
        <v>33</v>
      </c>
    </row>
    <row r="112" spans="1:23" ht="15" customHeight="1">
      <c r="B112" s="12"/>
      <c r="C112" s="11"/>
      <c r="D112" s="30"/>
      <c r="E112" s="29"/>
      <c r="F112" s="43"/>
      <c r="G112" s="17"/>
      <c r="H112" s="2"/>
    </row>
    <row r="113" spans="1:23" ht="54.6"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43"/>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43"/>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2.9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17"/>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17"/>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17"/>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17"/>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17"/>
      <c r="G171" s="17"/>
      <c r="H171" s="2"/>
    </row>
    <row r="172" spans="1:23" ht="21.6" customHeight="1">
      <c r="A172" s="13"/>
      <c r="B172" s="59"/>
      <c r="C172" s="57"/>
      <c r="D172" s="55"/>
      <c r="E172" s="55"/>
      <c r="F172" s="17"/>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55"/>
      <c r="F173" s="17"/>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17"/>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17"/>
      <c r="G175" s="17"/>
      <c r="H175" s="2"/>
    </row>
    <row r="176" spans="1:23" ht="21.6" customHeight="1">
      <c r="A176" s="13"/>
      <c r="B176" s="59"/>
      <c r="C176" s="62"/>
      <c r="D176" s="55"/>
      <c r="E176" s="55"/>
      <c r="F176" s="17"/>
      <c r="G176"/>
      <c r="H176" s="2"/>
    </row>
    <row r="177" spans="1:8" ht="111.95" customHeight="1">
      <c r="A177" s="13"/>
      <c r="B177" s="59"/>
      <c r="C177" s="57"/>
      <c r="D177" s="44"/>
      <c r="E177" s="55"/>
      <c r="F177" s="17"/>
      <c r="G177" s="17"/>
      <c r="H177" s="2"/>
    </row>
    <row r="178" spans="1:8" ht="21.6" customHeight="1">
      <c r="A178" s="13"/>
      <c r="B178" s="59"/>
      <c r="C178" s="62"/>
      <c r="D178" s="55"/>
      <c r="E178" s="55"/>
      <c r="F178" s="17"/>
      <c r="G178"/>
      <c r="H178" s="2"/>
    </row>
    <row r="179" spans="1:8" ht="54.75" customHeight="1">
      <c r="A179" s="13"/>
      <c r="B179" s="59"/>
      <c r="C179" s="57"/>
      <c r="D179" s="44"/>
      <c r="E179" s="55"/>
      <c r="F179" s="17"/>
      <c r="G179" s="17"/>
      <c r="H179" s="2"/>
    </row>
    <row r="180" spans="1:8" ht="21.6" customHeight="1">
      <c r="A180" s="13"/>
      <c r="B180" s="59"/>
      <c r="C180" s="62"/>
      <c r="D180" s="55"/>
      <c r="E180" s="55"/>
      <c r="F180" s="17"/>
      <c r="G180"/>
      <c r="H180" s="2"/>
    </row>
    <row r="181" spans="1:8" ht="55.7" customHeight="1">
      <c r="A181" s="13"/>
      <c r="B181" s="59"/>
      <c r="C181" s="61"/>
      <c r="D181" s="44"/>
      <c r="E181" s="55"/>
      <c r="F181" s="17"/>
      <c r="G181" s="17"/>
      <c r="H181" s="2"/>
    </row>
    <row r="182" spans="1:8" ht="21.6" customHeight="1">
      <c r="A182" s="13"/>
      <c r="B182" s="59"/>
      <c r="C182" s="57"/>
      <c r="D182" s="55"/>
      <c r="E182" s="55"/>
      <c r="F182" s="17"/>
      <c r="G182"/>
      <c r="H182" s="2"/>
    </row>
    <row r="183" spans="1:8" ht="66.2" customHeight="1">
      <c r="A183" s="13"/>
      <c r="B183" s="59"/>
      <c r="C183" s="61"/>
      <c r="D183" s="44"/>
      <c r="E183" s="55"/>
      <c r="F183" s="17"/>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17"/>
      <c r="G247" s="17"/>
      <c r="H247" s="2"/>
    </row>
    <row r="248" spans="1:8" ht="21.6" customHeight="1">
      <c r="A248" s="13"/>
      <c r="B248" s="22"/>
      <c r="C248" s="20"/>
      <c r="D248" s="44"/>
      <c r="E248" s="28"/>
      <c r="F248" s="17"/>
      <c r="G248" s="17"/>
      <c r="H248" s="2"/>
    </row>
    <row r="249" spans="1:8" ht="32.1" customHeight="1">
      <c r="A249" s="13"/>
      <c r="B249" s="22"/>
      <c r="C249" s="20"/>
      <c r="D249" s="44"/>
      <c r="E249" s="28"/>
      <c r="F249" s="17"/>
      <c r="G249" s="17"/>
      <c r="H249" s="2"/>
    </row>
    <row r="250" spans="1:8" ht="21.6" customHeight="1">
      <c r="A250" s="13"/>
      <c r="B250" s="22"/>
      <c r="C250" s="20"/>
      <c r="D250" s="44"/>
      <c r="E250" s="28"/>
      <c r="F250" s="17"/>
      <c r="G250" s="17"/>
      <c r="H250" s="2"/>
    </row>
    <row r="251" spans="1:8" ht="19.350000000000001" customHeight="1">
      <c r="A251" s="13"/>
      <c r="B251" s="12"/>
      <c r="C251" s="11"/>
      <c r="D251" s="19"/>
      <c r="E251" s="28"/>
      <c r="F251" s="17"/>
      <c r="G251" s="17"/>
      <c r="H251" s="2"/>
    </row>
    <row r="252" spans="1:8" ht="54.75" customHeight="1">
      <c r="A252" s="13"/>
      <c r="B252" s="12"/>
      <c r="C252" s="20"/>
      <c r="D252" s="19"/>
      <c r="E252" s="28"/>
      <c r="F252" s="17"/>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43"/>
      <c r="G273" s="17"/>
      <c r="H273" s="2"/>
    </row>
    <row r="274" spans="1:8" ht="32.1" customHeight="1">
      <c r="A274" s="13"/>
      <c r="B274" s="27"/>
      <c r="C274" s="26"/>
      <c r="D274" s="19"/>
      <c r="E274" s="18"/>
      <c r="F274" s="43"/>
      <c r="G274" s="17"/>
      <c r="H274" s="2"/>
    </row>
    <row r="275" spans="1:8" ht="15" customHeight="1">
      <c r="A275" s="13"/>
      <c r="B275" s="12"/>
      <c r="C275" s="11"/>
      <c r="D275" s="19"/>
      <c r="E275" s="18"/>
      <c r="F275" s="43"/>
      <c r="G275" s="17"/>
      <c r="H275" s="2"/>
    </row>
    <row r="276" spans="1:8" ht="21.6" customHeight="1">
      <c r="A276" s="13"/>
      <c r="B276" s="25"/>
      <c r="C276" s="20"/>
      <c r="D276" s="19"/>
      <c r="E276" s="18"/>
      <c r="F276" s="43"/>
      <c r="G276" s="17"/>
      <c r="H276" s="2"/>
    </row>
    <row r="277" spans="1:8" ht="11.25" customHeight="1">
      <c r="A277" s="13"/>
      <c r="B277" s="22"/>
      <c r="C277" s="11"/>
      <c r="D277" s="19"/>
      <c r="E277" s="19"/>
      <c r="F277" s="43"/>
      <c r="G277" s="17"/>
      <c r="H277" s="2"/>
    </row>
    <row r="278" spans="1:8" ht="21.6" customHeight="1">
      <c r="A278" s="13"/>
      <c r="B278" s="25"/>
      <c r="C278" s="20"/>
      <c r="D278" s="19"/>
      <c r="E278" s="19"/>
      <c r="F278" s="43"/>
      <c r="G278" s="17"/>
      <c r="H278" s="2"/>
    </row>
    <row r="279" spans="1:8" ht="12.2" customHeight="1">
      <c r="A279" s="13"/>
      <c r="B279" s="22"/>
      <c r="C279" s="11"/>
      <c r="D279" s="19"/>
      <c r="E279" s="19"/>
      <c r="F279" s="43"/>
      <c r="G279" s="17"/>
      <c r="H279" s="2"/>
    </row>
    <row r="280" spans="1:8" ht="21.6" customHeight="1">
      <c r="A280" s="13"/>
      <c r="B280" s="12"/>
      <c r="C280" s="20"/>
      <c r="D280" s="19"/>
      <c r="E280" s="19"/>
      <c r="F280" s="43"/>
      <c r="G280" s="17"/>
      <c r="H280" s="2"/>
    </row>
    <row r="281" spans="1:8" ht="12.6" customHeight="1">
      <c r="A281" s="13"/>
      <c r="B281" s="22"/>
      <c r="C281" s="11"/>
      <c r="D281" s="19"/>
      <c r="E281" s="19"/>
      <c r="F281" s="43"/>
      <c r="G281" s="17"/>
      <c r="H281" s="2"/>
    </row>
    <row r="282" spans="1:8" ht="31.7" customHeight="1">
      <c r="A282" s="13"/>
      <c r="B282" s="12"/>
      <c r="C282" s="20"/>
      <c r="D282" s="19"/>
      <c r="E282" s="19"/>
      <c r="F282" s="43"/>
      <c r="G282" s="17"/>
      <c r="H282" s="2"/>
    </row>
    <row r="283" spans="1:8" ht="11.25" customHeight="1">
      <c r="A283" s="13"/>
      <c r="B283" s="22"/>
      <c r="C283" s="11"/>
      <c r="D283" s="19"/>
      <c r="E283" s="18"/>
      <c r="F283" s="43"/>
      <c r="G283" s="17"/>
      <c r="H283" s="2"/>
    </row>
    <row r="284" spans="1:8" ht="41.1" customHeight="1">
      <c r="A284" s="13"/>
      <c r="B284" s="12"/>
      <c r="C284" s="20"/>
      <c r="D284" s="19"/>
      <c r="E284" s="18"/>
      <c r="F284" s="43"/>
      <c r="G284" s="17"/>
      <c r="H284" s="2"/>
    </row>
    <row r="285" spans="1:8" ht="14.1" customHeight="1">
      <c r="A285" s="13"/>
      <c r="B285" s="22"/>
      <c r="C285" s="11"/>
      <c r="D285" s="19"/>
      <c r="E285" s="18"/>
      <c r="F285" s="43"/>
      <c r="G285" s="17"/>
      <c r="H285" s="2"/>
    </row>
    <row r="286" spans="1:8" ht="38.25" customHeight="1">
      <c r="A286" s="13"/>
      <c r="B286" s="12"/>
      <c r="C286" s="11"/>
      <c r="D286" s="19"/>
      <c r="E286" s="18"/>
      <c r="F286" s="43"/>
      <c r="G286" s="17"/>
      <c r="H286" s="2"/>
    </row>
    <row r="287" spans="1:8" ht="12.75" customHeight="1">
      <c r="A287" s="13"/>
      <c r="B287" s="22"/>
      <c r="C287" s="11"/>
      <c r="D287" s="19"/>
      <c r="E287" s="18"/>
      <c r="F287" s="43"/>
      <c r="G287" s="17"/>
      <c r="H287" s="2"/>
    </row>
    <row r="288" spans="1:8" ht="21.6" customHeight="1">
      <c r="A288" s="13"/>
      <c r="B288" s="12"/>
      <c r="C288" s="20"/>
      <c r="D288" s="19"/>
      <c r="E288" s="18"/>
      <c r="F288" s="43"/>
      <c r="G288" s="17"/>
      <c r="H288" s="2"/>
    </row>
    <row r="289" spans="1:8" ht="12.2" customHeight="1">
      <c r="A289" s="13"/>
      <c r="B289" s="22"/>
      <c r="C289" s="11"/>
      <c r="D289" s="19"/>
      <c r="E289" s="18"/>
      <c r="F289" s="43"/>
      <c r="G289" s="17"/>
      <c r="H289" s="2"/>
    </row>
    <row r="290" spans="1:8" ht="21.6" customHeight="1">
      <c r="A290" s="13"/>
      <c r="B290" s="12"/>
      <c r="C290" s="24"/>
      <c r="D290" s="19"/>
      <c r="E290" s="18"/>
      <c r="F290" s="43"/>
      <c r="G290" s="17"/>
      <c r="H290" s="2"/>
    </row>
    <row r="291" spans="1:8" ht="10.35" customHeight="1">
      <c r="A291" s="13"/>
      <c r="B291" s="22"/>
      <c r="C291" s="11"/>
      <c r="D291" s="19"/>
      <c r="E291" s="18"/>
      <c r="F291" s="43"/>
      <c r="G291" s="17"/>
      <c r="H291" s="2"/>
    </row>
    <row r="292" spans="1:8" ht="21.6" customHeight="1">
      <c r="A292" s="13"/>
      <c r="B292" s="12"/>
      <c r="C292" s="23"/>
      <c r="D292" s="19"/>
      <c r="E292" s="18"/>
      <c r="F292" s="43"/>
      <c r="G292" s="17"/>
      <c r="H292" s="2"/>
    </row>
    <row r="293" spans="1:8" ht="12.95" customHeight="1">
      <c r="A293" s="13"/>
      <c r="B293" s="22"/>
      <c r="C293" s="11"/>
      <c r="D293" s="19"/>
      <c r="E293" s="18"/>
      <c r="F293" s="43"/>
      <c r="G293" s="17"/>
      <c r="H293" s="2"/>
    </row>
    <row r="294" spans="1:8" ht="21.6" customHeight="1">
      <c r="A294" s="13"/>
      <c r="B294" s="12"/>
      <c r="C294" s="20"/>
      <c r="D294" s="19"/>
      <c r="E294" s="18"/>
      <c r="F294" s="43"/>
      <c r="G294" s="17"/>
      <c r="H294" s="2"/>
    </row>
    <row r="295" spans="1:8" ht="11.25" customHeight="1">
      <c r="A295" s="13"/>
      <c r="B295" s="22"/>
      <c r="C295" s="11"/>
      <c r="D295" s="19"/>
      <c r="E295" s="18"/>
      <c r="F295" s="43"/>
      <c r="G295" s="17"/>
      <c r="H295" s="2"/>
    </row>
    <row r="296" spans="1:8" ht="21.6" customHeight="1">
      <c r="A296" s="13"/>
      <c r="B296" s="12"/>
      <c r="C296" s="20"/>
      <c r="D296" s="19"/>
      <c r="E296" s="18"/>
      <c r="F296" s="43"/>
      <c r="G296" s="17"/>
      <c r="H296" s="2"/>
    </row>
    <row r="297" spans="1:8" ht="11.25" customHeight="1">
      <c r="A297" s="13"/>
      <c r="B297" s="12"/>
      <c r="C297" s="11"/>
      <c r="D297" s="19"/>
      <c r="E297" s="18"/>
      <c r="F297" s="43"/>
      <c r="G297" s="17"/>
      <c r="H297" s="2"/>
    </row>
    <row r="298" spans="1:8" ht="21.6" customHeight="1">
      <c r="A298" s="13"/>
      <c r="B298" s="12"/>
      <c r="C298" s="20"/>
      <c r="D298" s="19"/>
      <c r="E298" s="18"/>
      <c r="F298" s="43"/>
      <c r="G298" s="17"/>
      <c r="H298" s="2"/>
    </row>
    <row r="299" spans="1:8" ht="21.6" customHeight="1">
      <c r="A299" s="13"/>
      <c r="B299" s="22"/>
      <c r="C299" s="21"/>
      <c r="D299" s="19"/>
      <c r="E299" s="18"/>
      <c r="F299" s="43"/>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2:G22"/>
    <mergeCell ref="F23:G23"/>
    <mergeCell ref="D30:G30"/>
    <mergeCell ref="D31:G31"/>
    <mergeCell ref="C33:F33"/>
    <mergeCell ref="E35:G35"/>
    <mergeCell ref="L13:P13"/>
    <mergeCell ref="F15:I15"/>
    <mergeCell ref="C17:I17"/>
    <mergeCell ref="F19:G19"/>
    <mergeCell ref="B37:I37"/>
    <mergeCell ref="F21:G21"/>
    <mergeCell ref="C9:G9"/>
    <mergeCell ref="C13:G13"/>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f>VLOOKUP($A$2,baza,3)</f>
        <v>0</v>
      </c>
      <c r="D3" s="182" t="str">
        <f>VLOOKUP($A$2,baza,6)</f>
        <v>VILHARJEVA ULICA 50</v>
      </c>
      <c r="E3" s="182"/>
      <c r="F3" s="182"/>
      <c r="G3" s="182"/>
      <c r="H3" s="170"/>
      <c r="I3" s="169"/>
      <c r="J3" s="80"/>
      <c r="K3" s="80"/>
      <c r="N3" s="80"/>
      <c r="O3" s="80"/>
      <c r="P3" s="80"/>
      <c r="Q3" s="80"/>
      <c r="R3" s="80"/>
      <c r="S3" s="80"/>
      <c r="T3" s="80"/>
      <c r="U3" s="80"/>
      <c r="V3" s="80"/>
      <c r="W3" s="80"/>
      <c r="X3" s="80"/>
      <c r="Y3" s="80"/>
    </row>
    <row r="4" spans="1:25" ht="26.25" customHeight="1">
      <c r="B4" s="125"/>
      <c r="C4" s="189" t="str">
        <f>CONCATENATE("id  ",VLOOKUP($A$2,baza,2))</f>
        <v>id  4997</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f>VLOOKUP($A$2,baza,4)</f>
        <v>0</v>
      </c>
      <c r="D7" s="172"/>
      <c r="E7" s="171">
        <f>VLOOKUP($A$2,baza,5)</f>
        <v>0</v>
      </c>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168" t="str">
        <f>VLOOKUP($A$2,baza,12)</f>
        <v>SANACIJA BALKONA</v>
      </c>
      <c r="D9" s="168"/>
      <c r="E9" s="168"/>
      <c r="F9" s="168"/>
      <c r="G9" s="168"/>
      <c r="H9" s="165"/>
      <c r="I9" s="164"/>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49</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+G97+G149+G159</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+G195+G265+G304</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11</v>
      </c>
      <c r="B37" s="126" t="s">
        <v>10</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20" t="s">
        <v>45</v>
      </c>
      <c r="C39" s="119" t="s">
        <v>44</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114.95" customHeight="1">
      <c r="A41" s="13"/>
      <c r="B41" s="59" t="s">
        <v>3</v>
      </c>
      <c r="C41" s="89" t="s">
        <v>43</v>
      </c>
      <c r="D41" s="44" t="s">
        <v>1</v>
      </c>
      <c r="E41" s="48">
        <v>2</v>
      </c>
      <c r="F41" s="43"/>
      <c r="G41" s="17">
        <f>+F41*E41</f>
        <v>0</v>
      </c>
      <c r="H41" s="68"/>
      <c r="I41" s="67"/>
      <c r="J41" s="80"/>
      <c r="K41" s="80"/>
      <c r="N41" s="80"/>
      <c r="O41" s="80"/>
      <c r="P41" s="80"/>
      <c r="Q41" s="80"/>
      <c r="R41" s="80"/>
      <c r="S41" s="80"/>
      <c r="T41" s="80"/>
      <c r="U41" s="80"/>
      <c r="V41" s="80"/>
      <c r="W41" s="80"/>
      <c r="X41" s="80"/>
      <c r="Y41" s="80"/>
    </row>
    <row r="42" spans="1:256" s="110" customFormat="1" ht="14.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24.95" customHeight="1" thickBot="1">
      <c r="A43" s="13"/>
      <c r="B43" s="12"/>
      <c r="C43" s="72" t="s">
        <v>42</v>
      </c>
      <c r="D43" s="71"/>
      <c r="E43" s="70"/>
      <c r="F43" s="71"/>
      <c r="G43" s="70">
        <f>SUM(G40:G42)</f>
        <v>0</v>
      </c>
      <c r="H43" s="114"/>
      <c r="I43" s="113"/>
      <c r="J43" s="112"/>
      <c r="K43" s="112"/>
      <c r="N43" s="112"/>
      <c r="O43" s="112"/>
      <c r="P43" s="112"/>
      <c r="Q43" s="112"/>
      <c r="R43" s="112"/>
      <c r="S43" s="112"/>
      <c r="T43" s="112"/>
      <c r="U43" s="112"/>
      <c r="V43" s="112"/>
      <c r="W43" s="112"/>
      <c r="X43" s="112"/>
      <c r="Y43" s="112"/>
      <c r="IV43" s="111"/>
    </row>
    <row r="44" spans="1:256" s="110" customFormat="1" ht="54" customHeight="1" thickTop="1">
      <c r="A44" s="85"/>
      <c r="B44" s="22"/>
      <c r="C44" s="2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32.1" customHeight="1">
      <c r="A45" s="85"/>
      <c r="B45" s="22"/>
      <c r="C45" s="21"/>
      <c r="D45" s="19"/>
      <c r="E45" s="18"/>
      <c r="F45" s="43"/>
      <c r="G45" s="17"/>
      <c r="H45" s="114"/>
      <c r="I45" s="113"/>
      <c r="J45" s="112"/>
      <c r="K45" s="112"/>
      <c r="N45" s="112"/>
      <c r="O45" s="112"/>
      <c r="P45" s="112"/>
      <c r="Q45" s="112"/>
      <c r="R45" s="112"/>
      <c r="S45" s="112"/>
      <c r="T45" s="112"/>
      <c r="U45" s="112"/>
      <c r="V45" s="112"/>
      <c r="W45" s="112"/>
      <c r="X45" s="112"/>
      <c r="Y45" s="112"/>
      <c r="IV45" s="111"/>
    </row>
    <row r="46" spans="1:256" ht="13.35"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32.1" customHeight="1">
      <c r="A47" s="13"/>
      <c r="B47" s="12"/>
      <c r="C47" s="20"/>
      <c r="D47" s="15"/>
      <c r="E47" s="91"/>
      <c r="F47" s="43"/>
      <c r="G47" s="17"/>
      <c r="H47" s="68"/>
      <c r="I47" s="67"/>
      <c r="J47" s="80"/>
      <c r="K47" s="80"/>
      <c r="N47" s="80"/>
      <c r="O47" s="80"/>
      <c r="P47" s="80"/>
      <c r="Q47" s="80"/>
      <c r="R47" s="80"/>
      <c r="S47" s="80"/>
      <c r="T47" s="80"/>
      <c r="U47" s="80"/>
      <c r="V47" s="80"/>
      <c r="W47" s="80"/>
      <c r="X47" s="80"/>
      <c r="Y47" s="80"/>
    </row>
    <row r="48" spans="1:256" ht="3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13.35" customHeight="1">
      <c r="A49" s="13"/>
      <c r="B49" s="12"/>
      <c r="C49" s="11"/>
      <c r="D49" s="19"/>
      <c r="E49" s="18"/>
      <c r="F49" s="43"/>
      <c r="G49" s="17"/>
      <c r="H49" s="68"/>
      <c r="I49" s="67"/>
      <c r="J49" s="80"/>
      <c r="K49" s="80"/>
      <c r="N49" s="80"/>
      <c r="O49" s="80"/>
      <c r="P49" s="80"/>
      <c r="Q49" s="80"/>
      <c r="R49" s="80"/>
      <c r="S49" s="80"/>
      <c r="T49" s="80"/>
      <c r="U49" s="80"/>
      <c r="V49" s="80"/>
      <c r="W49" s="80"/>
      <c r="X49" s="80"/>
      <c r="Y49" s="80"/>
    </row>
    <row r="50" spans="1:25" ht="3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14.1"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3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74.849999999999994"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44"/>
      <c r="E58" s="97"/>
      <c r="F58" s="43"/>
      <c r="G58" s="17"/>
      <c r="H58" s="68"/>
      <c r="I58" s="67"/>
      <c r="J58" s="80"/>
      <c r="K58" s="80"/>
      <c r="N58" s="80"/>
      <c r="O58" s="80"/>
      <c r="P58" s="80"/>
      <c r="Q58" s="80"/>
      <c r="R58" s="80"/>
      <c r="S58" s="80"/>
      <c r="T58" s="80"/>
      <c r="U58" s="80"/>
      <c r="V58" s="80"/>
      <c r="W58" s="80"/>
      <c r="X58" s="80"/>
      <c r="Y58" s="80"/>
    </row>
    <row r="59" spans="1:25" ht="15"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42.6"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15.75" customHeight="1">
      <c r="A61" s="13"/>
      <c r="B61" s="22"/>
      <c r="C61" s="21"/>
      <c r="D61" s="44"/>
      <c r="E61" s="44"/>
      <c r="F61" s="43"/>
      <c r="G61" s="17"/>
      <c r="H61" s="68"/>
      <c r="I61" s="67"/>
      <c r="J61" s="80"/>
      <c r="K61" s="80"/>
      <c r="N61" s="80"/>
      <c r="O61" s="80"/>
      <c r="P61" s="80"/>
      <c r="Q61" s="80"/>
      <c r="R61" s="80"/>
      <c r="S61" s="80"/>
      <c r="T61" s="80"/>
      <c r="U61" s="80"/>
      <c r="V61" s="80"/>
      <c r="W61" s="80"/>
      <c r="X61" s="80"/>
      <c r="Y61" s="80"/>
    </row>
    <row r="62" spans="1:25" ht="3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21.6" customHeight="1">
      <c r="A63" s="13"/>
      <c r="B63" s="22"/>
      <c r="C63" s="21"/>
      <c r="D63" s="44"/>
      <c r="E63" s="53"/>
      <c r="F63" s="43"/>
      <c r="G63" s="17"/>
      <c r="H63" s="108"/>
      <c r="I63" s="107"/>
      <c r="N63" s="80"/>
      <c r="O63" s="80"/>
      <c r="P63" s="80"/>
      <c r="Q63" s="80"/>
      <c r="R63" s="80"/>
      <c r="S63" s="80"/>
      <c r="T63" s="80"/>
      <c r="U63" s="80"/>
      <c r="V63" s="80"/>
      <c r="W63" s="80"/>
      <c r="X63" s="80"/>
      <c r="Y63" s="80"/>
    </row>
    <row r="64" spans="1:25" s="2" customFormat="1" ht="14.1" customHeight="1">
      <c r="A64" s="85"/>
      <c r="B64" s="22"/>
      <c r="C64" s="106"/>
      <c r="D64" s="44"/>
      <c r="E64" s="105"/>
      <c r="F64" s="43"/>
      <c r="G64" s="17"/>
      <c r="H64" s="95" t="s">
        <v>8</v>
      </c>
      <c r="I64" s="94" t="s">
        <v>41</v>
      </c>
      <c r="N64" s="80"/>
      <c r="O64" s="80"/>
      <c r="P64" s="80"/>
      <c r="Q64" s="80"/>
      <c r="R64" s="80"/>
      <c r="S64" s="80"/>
      <c r="T64" s="80"/>
      <c r="U64" s="80"/>
      <c r="V64" s="80"/>
      <c r="W64" s="80"/>
      <c r="X64" s="80"/>
      <c r="Y64" s="80"/>
    </row>
    <row r="65" spans="1:23" s="92" customFormat="1" ht="32.1" customHeight="1">
      <c r="A65" s="85"/>
      <c r="B65" s="104"/>
      <c r="C65" s="61"/>
      <c r="D65" s="44"/>
      <c r="E65" s="48"/>
      <c r="F65" s="43"/>
      <c r="G65" s="17"/>
      <c r="H65" s="93"/>
      <c r="I65" s="82"/>
      <c r="N65" s="80"/>
      <c r="O65" s="80"/>
      <c r="P65" s="80"/>
      <c r="Q65" s="80"/>
      <c r="R65" s="80"/>
      <c r="S65" s="80"/>
      <c r="T65" s="80"/>
      <c r="U65" s="80"/>
      <c r="V65" s="80"/>
      <c r="W65" s="80"/>
    </row>
    <row r="66" spans="1:23" ht="15.75" customHeight="1">
      <c r="A66" s="85"/>
      <c r="B66" s="103"/>
      <c r="C66" s="102"/>
      <c r="D66" s="74"/>
      <c r="E66" s="13"/>
      <c r="F66" s="43"/>
      <c r="G66" s="17"/>
      <c r="H66" s="83"/>
      <c r="J66" s="81"/>
      <c r="K66" s="81"/>
      <c r="L66" s="81"/>
      <c r="M66" s="81"/>
      <c r="N66" s="81"/>
      <c r="O66" s="81"/>
      <c r="P66" s="81"/>
      <c r="Q66" s="81"/>
      <c r="R66" s="81"/>
      <c r="S66" s="81"/>
      <c r="T66" s="81"/>
      <c r="U66" s="81"/>
      <c r="V66" s="81"/>
      <c r="W66" s="81"/>
    </row>
    <row r="67" spans="1:23" ht="64.7" customHeight="1">
      <c r="A67" s="13"/>
      <c r="B67" s="12"/>
      <c r="C67" s="20"/>
      <c r="D67" s="44"/>
      <c r="E67" s="97"/>
      <c r="F67" s="43"/>
      <c r="G67" s="17"/>
      <c r="H67" s="63"/>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c r="J74" s="63"/>
      <c r="K74" s="63"/>
      <c r="L74" s="63"/>
      <c r="M74" s="63"/>
      <c r="N74" s="63"/>
      <c r="O74" s="63"/>
      <c r="P74" s="63"/>
      <c r="Q74" s="63"/>
      <c r="R74" s="63"/>
      <c r="S74" s="63"/>
      <c r="T74" s="63"/>
      <c r="U74" s="63"/>
      <c r="V74" s="63"/>
      <c r="W74" s="63"/>
    </row>
    <row r="75" spans="1:23" ht="32.1" customHeight="1">
      <c r="A75" s="13"/>
      <c r="B75" s="25"/>
      <c r="C75" s="20"/>
      <c r="D75" s="19"/>
      <c r="E75" s="19"/>
      <c r="F75" s="43"/>
      <c r="G75" s="17"/>
      <c r="H75" s="65"/>
      <c r="I75" s="67"/>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18.600000000000001" customHeight="1">
      <c r="A77" s="13"/>
      <c r="B77" s="59"/>
      <c r="C77" s="23"/>
      <c r="D77" s="85"/>
      <c r="E77" s="13"/>
      <c r="F77" s="43"/>
      <c r="G77" s="17"/>
      <c r="H77" s="65"/>
      <c r="I77" s="67"/>
      <c r="J77" s="63"/>
      <c r="K77" s="63"/>
      <c r="L77" s="63"/>
      <c r="M77" s="63"/>
      <c r="N77" s="63"/>
      <c r="O77" s="63"/>
      <c r="P77" s="63"/>
      <c r="Q77" s="63"/>
      <c r="R77" s="63"/>
      <c r="S77" s="63"/>
      <c r="T77" s="63"/>
      <c r="U77" s="63"/>
      <c r="V77" s="63"/>
      <c r="W77" s="63"/>
    </row>
    <row r="78" spans="1:23" ht="54.75"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32.1" customHeight="1">
      <c r="A79" s="13"/>
      <c r="B79" s="22"/>
      <c r="C79" s="61"/>
      <c r="D79" s="44"/>
      <c r="E79" s="48"/>
      <c r="F79" s="43"/>
      <c r="G79" s="17"/>
      <c r="H79" s="65"/>
      <c r="I79" s="67"/>
      <c r="J79" s="63"/>
      <c r="K79" s="63"/>
      <c r="L79" s="63"/>
      <c r="M79" s="63"/>
      <c r="N79" s="63"/>
      <c r="O79" s="63"/>
      <c r="P79" s="63"/>
      <c r="Q79" s="63"/>
      <c r="R79" s="63"/>
      <c r="S79" s="63"/>
      <c r="T79" s="63"/>
      <c r="U79" s="63"/>
      <c r="V79" s="63"/>
      <c r="W79" s="63"/>
    </row>
    <row r="80" spans="1:23" ht="15" customHeight="1">
      <c r="A80" s="13"/>
      <c r="B80" s="22"/>
      <c r="C80" s="61"/>
      <c r="D80" s="44"/>
      <c r="E80" s="48"/>
      <c r="F80" s="43"/>
      <c r="G80" s="17"/>
      <c r="H80" s="65"/>
      <c r="I80" s="67"/>
      <c r="J80" s="63"/>
      <c r="K80" s="63"/>
      <c r="L80" s="63"/>
      <c r="M80" s="63"/>
      <c r="N80" s="63"/>
      <c r="O80" s="63"/>
      <c r="P80" s="63"/>
      <c r="Q80" s="63"/>
      <c r="R80" s="63"/>
      <c r="S80" s="63"/>
      <c r="T80" s="63"/>
      <c r="U80" s="63"/>
      <c r="V80" s="63"/>
      <c r="W80" s="63"/>
    </row>
    <row r="81" spans="1:23" ht="32.1" customHeight="1">
      <c r="A81" s="13"/>
      <c r="B81" s="12"/>
      <c r="C81" s="20"/>
      <c r="D81" s="15"/>
      <c r="E81" s="15"/>
      <c r="F81" s="43"/>
      <c r="G81" s="17"/>
      <c r="H81" s="65"/>
      <c r="I81" s="67"/>
      <c r="J81" s="63"/>
      <c r="K81" s="63"/>
      <c r="L81" s="63"/>
      <c r="M81" s="63"/>
      <c r="N81" s="63"/>
      <c r="O81" s="63"/>
      <c r="P81" s="63"/>
      <c r="Q81" s="63"/>
      <c r="R81" s="63"/>
      <c r="S81" s="63"/>
      <c r="T81" s="63"/>
      <c r="U81" s="63"/>
      <c r="V81" s="63"/>
      <c r="W81" s="63"/>
    </row>
    <row r="82" spans="1:23" ht="14.1" customHeight="1">
      <c r="A82" s="13"/>
      <c r="B82" s="12"/>
      <c r="C82" s="20"/>
      <c r="D82" s="15"/>
      <c r="E82" s="15"/>
      <c r="F82" s="43"/>
      <c r="G82" s="17"/>
      <c r="H82" s="63"/>
      <c r="J82" s="63"/>
      <c r="K82" s="63"/>
      <c r="L82" s="63"/>
      <c r="M82" s="63"/>
      <c r="N82" s="63"/>
      <c r="O82" s="63"/>
      <c r="P82" s="63"/>
      <c r="Q82" s="63"/>
      <c r="R82" s="63"/>
      <c r="S82" s="63"/>
      <c r="T82" s="63"/>
      <c r="U82" s="63"/>
      <c r="V82" s="63"/>
      <c r="W82" s="63"/>
    </row>
    <row r="83" spans="1:23" ht="42.6" customHeight="1">
      <c r="A83" s="13"/>
      <c r="B83" s="12"/>
      <c r="C83" s="20"/>
      <c r="D83" s="15"/>
      <c r="E83" s="15"/>
      <c r="F83" s="43"/>
      <c r="G83" s="17"/>
      <c r="H83" s="65"/>
      <c r="I83" s="67"/>
      <c r="J83" s="63"/>
      <c r="K83" s="63"/>
      <c r="L83" s="63"/>
      <c r="M83" s="63"/>
      <c r="N83" s="63"/>
      <c r="O83" s="63"/>
      <c r="P83" s="63"/>
      <c r="Q83" s="63"/>
      <c r="R83" s="63"/>
      <c r="S83" s="63"/>
      <c r="T83" s="63"/>
      <c r="U83" s="63"/>
      <c r="V83" s="63"/>
      <c r="W83" s="63"/>
    </row>
    <row r="84" spans="1:23" ht="15" customHeight="1">
      <c r="A84" s="13"/>
      <c r="B84" s="12"/>
      <c r="C84" s="11"/>
      <c r="D84" s="19"/>
      <c r="E84" s="28"/>
      <c r="F84" s="43"/>
      <c r="G84" s="17"/>
      <c r="H84" s="63"/>
      <c r="I84" s="67"/>
      <c r="J84" s="63"/>
      <c r="K84" s="63"/>
      <c r="L84" s="63"/>
      <c r="M84" s="63"/>
      <c r="N84" s="63"/>
      <c r="O84" s="63"/>
      <c r="P84" s="63"/>
      <c r="Q84" s="63"/>
      <c r="R84" s="63"/>
      <c r="S84" s="63"/>
      <c r="T84" s="63"/>
      <c r="U84" s="63"/>
      <c r="V84" s="63"/>
      <c r="W84" s="63"/>
    </row>
    <row r="85" spans="1:23" ht="32.1" customHeight="1">
      <c r="A85" s="13"/>
      <c r="B85" s="12"/>
      <c r="C85" s="20"/>
      <c r="D85" s="15"/>
      <c r="E85" s="15"/>
      <c r="F85" s="43"/>
      <c r="G85" s="17"/>
      <c r="H85" s="63"/>
      <c r="I85" s="67"/>
      <c r="J85" s="63"/>
      <c r="K85" s="63"/>
      <c r="L85" s="63"/>
      <c r="M85" s="63"/>
      <c r="N85" s="63"/>
      <c r="O85" s="63"/>
      <c r="P85" s="63"/>
      <c r="Q85" s="63"/>
      <c r="R85" s="63"/>
      <c r="S85" s="63"/>
      <c r="T85" s="63"/>
      <c r="U85" s="63"/>
      <c r="V85" s="63"/>
      <c r="W85" s="63"/>
    </row>
    <row r="86" spans="1:23" ht="15" customHeight="1">
      <c r="A86" s="13"/>
      <c r="B86" s="12"/>
      <c r="C86" s="11"/>
      <c r="D86" s="16"/>
      <c r="E86" s="28"/>
      <c r="F86" s="43"/>
      <c r="G86" s="17"/>
      <c r="H86" s="65"/>
      <c r="I86" s="67"/>
      <c r="J86" s="63"/>
      <c r="K86" s="63"/>
      <c r="L86" s="63"/>
      <c r="M86" s="63"/>
      <c r="N86" s="63"/>
      <c r="O86" s="63"/>
      <c r="P86" s="63"/>
      <c r="Q86" s="63"/>
      <c r="R86" s="63"/>
      <c r="S86" s="63"/>
      <c r="T86" s="63"/>
      <c r="U86" s="63"/>
      <c r="V86" s="63"/>
      <c r="W86" s="63"/>
    </row>
    <row r="87" spans="1:23" ht="21.6" customHeight="1">
      <c r="A87" s="13"/>
      <c r="B87" s="12"/>
      <c r="C87" s="20"/>
      <c r="D87" s="15"/>
      <c r="E87" s="28"/>
      <c r="F87" s="43"/>
      <c r="G87" s="17"/>
      <c r="H87" s="63"/>
      <c r="J87" s="63"/>
      <c r="K87" s="63"/>
      <c r="L87" s="63"/>
      <c r="M87" s="63"/>
      <c r="N87" s="63"/>
      <c r="O87" s="63"/>
      <c r="P87" s="63"/>
      <c r="Q87" s="63"/>
      <c r="R87" s="63"/>
      <c r="S87" s="63"/>
      <c r="T87" s="63"/>
      <c r="U87" s="63"/>
      <c r="V87" s="63"/>
      <c r="W87" s="63"/>
    </row>
    <row r="88" spans="1:23" ht="13.35" customHeight="1">
      <c r="A88" s="13"/>
      <c r="B88" s="12"/>
      <c r="C88" s="28"/>
      <c r="D88" s="16"/>
      <c r="E88" s="28"/>
      <c r="F88" s="43"/>
      <c r="G88" s="17"/>
      <c r="H88" s="63"/>
      <c r="J88" s="63"/>
      <c r="K88" s="63"/>
      <c r="L88" s="63"/>
      <c r="M88" s="63"/>
      <c r="N88" s="63"/>
      <c r="O88" s="63"/>
      <c r="P88" s="63"/>
      <c r="Q88" s="63"/>
      <c r="R88" s="63"/>
      <c r="S88" s="63"/>
      <c r="T88" s="63"/>
      <c r="U88" s="63"/>
      <c r="V88" s="63"/>
      <c r="W88" s="63"/>
    </row>
    <row r="89" spans="1:23" ht="43.5" customHeight="1">
      <c r="A89" s="13"/>
      <c r="B89" s="12"/>
      <c r="C89" s="26"/>
      <c r="D89" s="44"/>
      <c r="E89" s="18"/>
      <c r="F89" s="43"/>
      <c r="G89" s="17"/>
      <c r="H89" s="80"/>
      <c r="I89" s="67"/>
      <c r="J89" s="63"/>
      <c r="K89" s="63"/>
      <c r="L89" s="63"/>
      <c r="M89" s="63"/>
      <c r="N89" s="63"/>
      <c r="O89" s="63"/>
      <c r="P89" s="63"/>
      <c r="Q89" s="63"/>
      <c r="R89" s="63"/>
      <c r="S89" s="63"/>
      <c r="T89" s="63"/>
      <c r="U89" s="63"/>
      <c r="V89" s="63"/>
      <c r="W89" s="63"/>
    </row>
    <row r="90" spans="1:23" ht="15.75" customHeight="1">
      <c r="A90" s="13"/>
      <c r="B90" s="12"/>
      <c r="C90" s="26"/>
      <c r="D90" s="18"/>
      <c r="E90" s="100"/>
      <c r="F90" s="43"/>
      <c r="G90" s="17"/>
      <c r="H90" s="63"/>
      <c r="J90" s="63"/>
      <c r="K90" s="63"/>
      <c r="L90" s="63"/>
      <c r="M90" s="63"/>
      <c r="N90" s="63"/>
      <c r="O90" s="63"/>
      <c r="P90" s="63"/>
      <c r="Q90" s="63"/>
      <c r="R90" s="63"/>
      <c r="S90" s="63"/>
      <c r="T90" s="63"/>
      <c r="U90" s="63"/>
      <c r="V90" s="63"/>
      <c r="W90" s="63"/>
    </row>
    <row r="91" spans="1:23" ht="32.1" customHeight="1">
      <c r="A91" s="13"/>
      <c r="B91" s="99"/>
      <c r="C91" s="26"/>
      <c r="D91" s="52"/>
      <c r="E91" s="18"/>
      <c r="F91" s="43"/>
      <c r="G91" s="17"/>
      <c r="H91" s="63"/>
      <c r="J91" s="63"/>
      <c r="K91" s="63"/>
      <c r="L91" s="63"/>
      <c r="M91" s="63"/>
      <c r="N91" s="63"/>
      <c r="O91" s="63"/>
      <c r="P91" s="63"/>
      <c r="Q91" s="63"/>
      <c r="R91" s="63"/>
      <c r="S91" s="63"/>
      <c r="T91" s="63"/>
      <c r="U91" s="63"/>
      <c r="V91" s="63"/>
      <c r="W91" s="63"/>
    </row>
    <row r="92" spans="1:23" ht="16.7" customHeight="1">
      <c r="A92" s="13"/>
      <c r="B92" s="99"/>
      <c r="C92" s="26"/>
      <c r="D92" s="18"/>
      <c r="E92" s="100"/>
      <c r="F92" s="43"/>
      <c r="G92" s="17"/>
      <c r="H92" s="63"/>
      <c r="J92" s="63"/>
      <c r="K92" s="63"/>
      <c r="L92" s="63"/>
      <c r="M92" s="63"/>
      <c r="N92" s="63"/>
      <c r="O92" s="63"/>
      <c r="P92" s="63"/>
      <c r="Q92" s="63"/>
      <c r="R92" s="63"/>
      <c r="S92" s="63"/>
      <c r="T92" s="63"/>
      <c r="U92" s="63"/>
      <c r="V92" s="63"/>
      <c r="W92" s="63"/>
    </row>
    <row r="93" spans="1:23" ht="42.2" customHeight="1">
      <c r="A93" s="13"/>
      <c r="B93" s="99"/>
      <c r="C93" s="26"/>
      <c r="D93" s="52"/>
      <c r="E93" s="18"/>
      <c r="F93" s="43"/>
      <c r="G93" s="17"/>
      <c r="H93" s="65"/>
      <c r="J93" s="63"/>
      <c r="K93" s="63"/>
      <c r="L93" s="63"/>
      <c r="M93" s="63"/>
      <c r="N93" s="63"/>
      <c r="O93" s="63"/>
      <c r="P93" s="63"/>
      <c r="Q93" s="63"/>
      <c r="R93" s="63"/>
      <c r="S93" s="63"/>
      <c r="T93" s="63"/>
      <c r="U93" s="63"/>
      <c r="V93" s="63"/>
      <c r="W93" s="63"/>
    </row>
    <row r="94" spans="1:23" ht="14.1" customHeight="1">
      <c r="A94" s="13"/>
      <c r="B94" s="99"/>
      <c r="C94" s="26"/>
      <c r="D94" s="52"/>
      <c r="E94" s="18"/>
      <c r="F94" s="17"/>
      <c r="G94" s="17"/>
      <c r="H94" s="65"/>
      <c r="J94" s="63"/>
      <c r="K94" s="63"/>
      <c r="L94" s="63"/>
      <c r="M94" s="63"/>
      <c r="N94" s="63"/>
      <c r="O94" s="63"/>
      <c r="P94" s="63"/>
      <c r="Q94" s="63"/>
      <c r="R94" s="63"/>
      <c r="S94" s="63"/>
      <c r="T94" s="63"/>
      <c r="U94" s="63"/>
      <c r="V94" s="63"/>
      <c r="W94" s="63"/>
    </row>
    <row r="95" spans="1:23" ht="68.099999999999994"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21.6" customHeight="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16.7" customHeight="1">
      <c r="B102" s="59"/>
      <c r="C102" s="57"/>
      <c r="D102" s="19"/>
      <c r="E102" s="28"/>
      <c r="F102" s="14"/>
      <c r="H102" s="80"/>
      <c r="I102" s="67">
        <v>9</v>
      </c>
      <c r="J102" s="63"/>
      <c r="K102" s="63"/>
      <c r="L102" s="63"/>
      <c r="M102" s="63"/>
      <c r="N102" s="63"/>
      <c r="O102" s="63"/>
      <c r="P102" s="63"/>
      <c r="Q102" s="63"/>
      <c r="R102" s="63"/>
      <c r="S102" s="63"/>
      <c r="T102" s="63"/>
      <c r="U102" s="63"/>
      <c r="V102" s="63"/>
      <c r="W102" s="63"/>
    </row>
    <row r="103" spans="1:23" ht="32.1" customHeight="1">
      <c r="B103" s="59"/>
      <c r="C103" s="57"/>
      <c r="D103" s="19"/>
      <c r="E103" s="28"/>
      <c r="F103" s="43"/>
      <c r="G103" s="17"/>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21.6" customHeight="1">
      <c r="B105" s="58"/>
      <c r="C105" s="57"/>
      <c r="D105" s="44"/>
      <c r="E105" s="18"/>
      <c r="F105" s="43"/>
      <c r="G105" s="17"/>
      <c r="H105" s="2"/>
    </row>
    <row r="106" spans="1:23" ht="15" customHeight="1">
      <c r="B106" s="12"/>
      <c r="C106" s="11"/>
      <c r="D106" s="30"/>
      <c r="E106" s="29"/>
      <c r="F106" s="43"/>
      <c r="G106" s="17"/>
      <c r="H106" s="80"/>
      <c r="I106" s="67">
        <v>10.6</v>
      </c>
      <c r="J106" s="63"/>
      <c r="K106" s="63"/>
      <c r="L106" s="63"/>
      <c r="M106" s="63"/>
      <c r="N106" s="63"/>
      <c r="O106" s="63"/>
      <c r="P106" s="63"/>
      <c r="Q106" s="63"/>
      <c r="R106" s="63"/>
      <c r="S106" s="63"/>
      <c r="T106" s="63"/>
      <c r="U106" s="63"/>
      <c r="V106" s="63"/>
      <c r="W106" s="63"/>
    </row>
    <row r="107" spans="1:23" ht="32.1" customHeight="1">
      <c r="B107" s="12"/>
      <c r="C107" s="20"/>
      <c r="D107" s="19"/>
      <c r="E107" s="18"/>
      <c r="F107" s="43"/>
      <c r="G107" s="17"/>
      <c r="H107" s="2"/>
    </row>
    <row r="108" spans="1:23" ht="16.7"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54.75"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15" customHeight="1">
      <c r="B110" s="12"/>
      <c r="C110" s="11"/>
      <c r="D110" s="19"/>
      <c r="E110" s="19"/>
      <c r="F110" s="43"/>
      <c r="G110" s="17"/>
      <c r="H110" s="2"/>
    </row>
    <row r="111" spans="1:23" ht="43.5" customHeight="1">
      <c r="B111" s="12"/>
      <c r="C111" s="20"/>
      <c r="D111" s="19"/>
      <c r="E111" s="18"/>
      <c r="F111" s="43"/>
      <c r="G111" s="17"/>
      <c r="H111" s="2"/>
      <c r="I111" s="3" t="s">
        <v>33</v>
      </c>
    </row>
    <row r="112" spans="1:23" ht="15" customHeight="1">
      <c r="B112" s="12"/>
      <c r="C112" s="11"/>
      <c r="D112" s="30"/>
      <c r="E112" s="29"/>
      <c r="F112" s="43"/>
      <c r="G112" s="17"/>
      <c r="H112" s="2"/>
    </row>
    <row r="113" spans="1:23" ht="54.6"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17"/>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17"/>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17"/>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17"/>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39.950000000000003"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55"/>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55"/>
      <c r="F177" s="43"/>
      <c r="G177" s="17"/>
      <c r="H177" s="2"/>
    </row>
    <row r="178" spans="1:8" ht="21.6" customHeight="1">
      <c r="A178" s="13"/>
      <c r="B178" s="59"/>
      <c r="C178" s="62"/>
      <c r="D178" s="55"/>
      <c r="E178" s="55"/>
      <c r="F178" s="43"/>
      <c r="G178"/>
      <c r="H178" s="2"/>
    </row>
    <row r="179" spans="1:8" ht="54.75" customHeight="1">
      <c r="A179" s="13"/>
      <c r="B179" s="59"/>
      <c r="C179" s="57"/>
      <c r="D179" s="44"/>
      <c r="E179" s="55"/>
      <c r="F179" s="43"/>
      <c r="G179" s="17"/>
      <c r="H179" s="2"/>
    </row>
    <row r="180" spans="1:8" ht="21.6" customHeight="1">
      <c r="A180" s="13"/>
      <c r="B180" s="59"/>
      <c r="C180" s="62"/>
      <c r="D180" s="55"/>
      <c r="E180" s="55"/>
      <c r="F180" s="43"/>
      <c r="G180"/>
      <c r="H180" s="2"/>
    </row>
    <row r="181" spans="1:8" ht="55.7" customHeight="1">
      <c r="A181" s="13"/>
      <c r="B181" s="59"/>
      <c r="C181" s="61"/>
      <c r="D181" s="44"/>
      <c r="E181" s="55"/>
      <c r="F181" s="43"/>
      <c r="G181" s="17"/>
      <c r="H181" s="2"/>
    </row>
    <row r="182" spans="1:8" ht="21.6" customHeight="1">
      <c r="A182" s="13"/>
      <c r="B182" s="59"/>
      <c r="C182" s="57"/>
      <c r="D182" s="55"/>
      <c r="E182" s="55"/>
      <c r="F182" s="17"/>
      <c r="G182"/>
      <c r="H182" s="2"/>
    </row>
    <row r="183" spans="1:8" ht="66.2" customHeight="1">
      <c r="A183" s="13"/>
      <c r="B183" s="59"/>
      <c r="C183" s="61"/>
      <c r="D183" s="44"/>
      <c r="E183" s="55"/>
      <c r="F183" s="17"/>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17"/>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43"/>
      <c r="G253" s="17"/>
      <c r="H253" s="2"/>
    </row>
    <row r="254" spans="1:8" ht="17.45" customHeight="1">
      <c r="A254" s="13"/>
      <c r="B254" s="12"/>
      <c r="C254" s="11"/>
      <c r="D254" s="19"/>
      <c r="E254" s="18"/>
      <c r="F254" s="43"/>
      <c r="G254" s="17"/>
      <c r="H254" s="2"/>
    </row>
    <row r="255" spans="1:8" ht="21.6" customHeight="1">
      <c r="A255" s="13"/>
      <c r="B255" s="12"/>
      <c r="C255" s="20"/>
      <c r="D255" s="19"/>
      <c r="E255" s="18"/>
      <c r="F255" s="43"/>
      <c r="G255" s="17"/>
      <c r="H255" s="2"/>
    </row>
    <row r="256" spans="1:8" ht="15.75" customHeight="1">
      <c r="A256" s="13"/>
      <c r="B256" s="12"/>
      <c r="C256" s="11"/>
      <c r="D256" s="19"/>
      <c r="E256" s="18"/>
      <c r="F256" s="43"/>
      <c r="G256" s="17"/>
      <c r="H256" s="2"/>
    </row>
    <row r="257" spans="1:8" ht="43.5" customHeight="1">
      <c r="A257" s="13"/>
      <c r="B257" s="12"/>
      <c r="C257" s="20"/>
      <c r="D257" s="44"/>
      <c r="E257" s="18"/>
      <c r="F257" s="43"/>
      <c r="G257" s="17"/>
      <c r="H257" s="2"/>
    </row>
    <row r="258" spans="1:8" ht="15.75" customHeight="1">
      <c r="A258" s="13"/>
      <c r="B258" s="12"/>
      <c r="C258" s="11"/>
      <c r="D258" s="19"/>
      <c r="E258" s="28"/>
      <c r="F258" s="43"/>
      <c r="G258" s="17"/>
      <c r="H258" s="2"/>
    </row>
    <row r="259" spans="1:8" ht="56.1" customHeight="1">
      <c r="A259" s="13"/>
      <c r="B259" s="12"/>
      <c r="C259" s="45"/>
      <c r="D259" s="44"/>
      <c r="E259" s="18"/>
      <c r="F259" s="43"/>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2:G22"/>
    <mergeCell ref="F23:G23"/>
    <mergeCell ref="D30:G30"/>
    <mergeCell ref="D31:G31"/>
    <mergeCell ref="C33:F33"/>
    <mergeCell ref="E35:G35"/>
    <mergeCell ref="L13:P13"/>
    <mergeCell ref="F15:I15"/>
    <mergeCell ref="C17:I17"/>
    <mergeCell ref="F19:G19"/>
    <mergeCell ref="B37:I37"/>
    <mergeCell ref="F21:G21"/>
    <mergeCell ref="C9:G9"/>
    <mergeCell ref="C13:G13"/>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4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106</v>
      </c>
      <c r="D3" s="182" t="s">
        <v>105</v>
      </c>
      <c r="E3" s="182"/>
      <c r="F3" s="182"/>
      <c r="G3" s="182"/>
      <c r="H3" s="170"/>
      <c r="I3" s="169"/>
      <c r="J3" s="80"/>
      <c r="K3" s="80"/>
      <c r="N3" s="80"/>
      <c r="O3" s="80"/>
      <c r="P3" s="80"/>
      <c r="Q3" s="80"/>
      <c r="R3" s="80"/>
      <c r="S3" s="80"/>
      <c r="T3" s="80"/>
      <c r="U3" s="80"/>
      <c r="V3" s="80"/>
      <c r="W3" s="80"/>
      <c r="X3" s="80"/>
      <c r="Y3" s="80"/>
    </row>
    <row r="4" spans="1:25" ht="26.25" customHeight="1">
      <c r="B4" s="125"/>
      <c r="C4" s="205" t="s">
        <v>104</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63.95" customHeight="1">
      <c r="B9" s="125"/>
      <c r="C9" s="168" t="s">
        <v>103</v>
      </c>
      <c r="D9" s="168"/>
      <c r="E9" s="168"/>
      <c r="F9" s="168"/>
      <c r="G9" s="168"/>
      <c r="H9" s="165"/>
      <c r="I9" s="164"/>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102</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+G52+G62</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+G92+G109+G129</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+G149</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66"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95"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10.1"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95"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5.1"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95"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0"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4.099999999999994" customHeight="1">
      <c r="A49" s="13"/>
      <c r="B49" s="12">
        <v>5</v>
      </c>
      <c r="C49" s="26" t="s">
        <v>96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21" customHeight="1">
      <c r="A51" s="85"/>
      <c r="B51" s="12"/>
      <c r="C51" s="20"/>
      <c r="D51" s="15"/>
      <c r="E51" s="91"/>
      <c r="F51" s="43"/>
      <c r="G51" s="17"/>
      <c r="H51" s="68"/>
      <c r="I51" s="67"/>
      <c r="J51" s="80"/>
      <c r="K51" s="80"/>
      <c r="N51" s="80"/>
      <c r="O51" s="80"/>
      <c r="P51" s="80"/>
      <c r="Q51" s="80"/>
      <c r="R51" s="80"/>
      <c r="S51" s="80"/>
      <c r="T51" s="80"/>
      <c r="U51" s="80"/>
      <c r="V51" s="80"/>
      <c r="W51" s="80"/>
      <c r="X51" s="80"/>
      <c r="Y51" s="80"/>
    </row>
    <row r="52" spans="1:25" ht="24" customHeight="1" thickBot="1">
      <c r="A52" s="13"/>
      <c r="B52" s="12"/>
      <c r="C52" s="72" t="s">
        <v>95</v>
      </c>
      <c r="D52" s="71"/>
      <c r="E52" s="70"/>
      <c r="F52" s="70"/>
      <c r="G52" s="202">
        <f>SUM(G41:G51)</f>
        <v>0</v>
      </c>
      <c r="H52" s="68"/>
      <c r="I52" s="67"/>
      <c r="J52" s="80"/>
      <c r="K52" s="80"/>
      <c r="N52" s="80"/>
      <c r="O52" s="80"/>
      <c r="P52" s="80"/>
      <c r="Q52" s="80"/>
      <c r="R52" s="80"/>
      <c r="S52" s="80"/>
      <c r="T52" s="80"/>
      <c r="U52" s="80"/>
      <c r="V52" s="80"/>
      <c r="W52" s="80"/>
      <c r="X52" s="80"/>
      <c r="Y52" s="80"/>
    </row>
    <row r="53" spans="1:25" ht="21.6" customHeight="1" thickTop="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20"/>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5.1" customHeight="1">
      <c r="A56" s="13"/>
      <c r="B56" s="54"/>
      <c r="C56" s="76"/>
      <c r="D56" s="38" t="s">
        <v>9</v>
      </c>
      <c r="E56" s="36" t="s">
        <v>8</v>
      </c>
      <c r="F56" s="37" t="s">
        <v>7</v>
      </c>
      <c r="G56" s="36" t="s">
        <v>6</v>
      </c>
      <c r="H56" s="68"/>
      <c r="I56" s="67"/>
      <c r="J56" s="80"/>
      <c r="K56" s="80"/>
      <c r="N56" s="80"/>
      <c r="O56" s="80"/>
      <c r="P56" s="80"/>
      <c r="Q56" s="80"/>
      <c r="R56" s="80"/>
      <c r="S56" s="80"/>
      <c r="T56" s="80"/>
      <c r="U56" s="80"/>
      <c r="V56" s="80"/>
      <c r="W56" s="80"/>
      <c r="X56" s="80"/>
      <c r="Y56" s="80"/>
    </row>
    <row r="57" spans="1:25" ht="20.100000000000001" customHeight="1">
      <c r="A57" s="13"/>
      <c r="B57" s="25" t="s">
        <v>5</v>
      </c>
      <c r="C57" s="35" t="s">
        <v>94</v>
      </c>
      <c r="D57" s="34"/>
      <c r="E57" s="33"/>
      <c r="F57" s="14"/>
      <c r="H57" s="68"/>
      <c r="I57" s="67"/>
      <c r="J57" s="80"/>
      <c r="K57" s="80"/>
      <c r="N57" s="80"/>
      <c r="O57" s="80"/>
      <c r="P57" s="80"/>
      <c r="Q57" s="80"/>
      <c r="R57" s="80"/>
      <c r="S57" s="80"/>
      <c r="T57" s="80"/>
      <c r="U57" s="80"/>
      <c r="V57" s="80"/>
      <c r="W57" s="80"/>
      <c r="X57" s="80"/>
      <c r="Y57" s="80"/>
    </row>
    <row r="58" spans="1:25" ht="21" customHeight="1">
      <c r="A58" s="13"/>
      <c r="B58" s="12"/>
      <c r="C58" s="26"/>
      <c r="D58" s="44"/>
      <c r="E58" s="97"/>
      <c r="F58" s="43"/>
      <c r="G58" s="17"/>
      <c r="H58" s="68"/>
      <c r="I58" s="67"/>
      <c r="J58" s="80"/>
      <c r="K58" s="80"/>
      <c r="N58" s="80"/>
      <c r="O58" s="80"/>
      <c r="P58" s="80"/>
      <c r="Q58" s="80"/>
      <c r="R58" s="80"/>
      <c r="S58" s="80"/>
      <c r="T58" s="80"/>
      <c r="U58" s="80"/>
      <c r="V58" s="80"/>
      <c r="W58" s="80"/>
      <c r="X58" s="80"/>
      <c r="Y58" s="80"/>
    </row>
    <row r="59" spans="1:25" ht="75" customHeight="1">
      <c r="A59" s="13"/>
      <c r="B59" s="12">
        <v>1</v>
      </c>
      <c r="C59" s="89" t="s">
        <v>93</v>
      </c>
      <c r="D59" s="52" t="s">
        <v>86</v>
      </c>
      <c r="E59" s="18">
        <v>3</v>
      </c>
      <c r="F59" s="43"/>
      <c r="G59" s="17">
        <f>+F59*E59</f>
        <v>0</v>
      </c>
      <c r="H59" s="68"/>
      <c r="I59" s="67"/>
      <c r="J59" s="80"/>
      <c r="K59" s="80"/>
      <c r="N59" s="80"/>
      <c r="O59" s="80"/>
      <c r="P59" s="80"/>
      <c r="Q59" s="80"/>
      <c r="R59" s="80"/>
      <c r="S59" s="80"/>
      <c r="T59" s="80"/>
      <c r="U59" s="80"/>
      <c r="V59" s="80"/>
      <c r="W59" s="80"/>
      <c r="X59" s="80"/>
      <c r="Y59" s="80"/>
    </row>
    <row r="60" spans="1:25" ht="21"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51" customHeight="1">
      <c r="A61" s="13"/>
      <c r="B61" s="12">
        <v>2</v>
      </c>
      <c r="C61" s="89" t="s">
        <v>92</v>
      </c>
      <c r="D61" s="52" t="s">
        <v>86</v>
      </c>
      <c r="E61" s="18">
        <v>3</v>
      </c>
      <c r="F61" s="43"/>
      <c r="G61" s="17">
        <f>+F61*E61</f>
        <v>0</v>
      </c>
      <c r="H61" s="68"/>
      <c r="I61" s="67"/>
      <c r="J61" s="80"/>
      <c r="K61" s="80"/>
      <c r="N61" s="80"/>
      <c r="O61" s="80"/>
      <c r="P61" s="80"/>
      <c r="Q61" s="80"/>
      <c r="R61" s="80"/>
      <c r="S61" s="80"/>
      <c r="T61" s="80"/>
      <c r="U61" s="80"/>
      <c r="V61" s="80"/>
      <c r="W61" s="80"/>
      <c r="X61" s="80"/>
      <c r="Y61" s="80"/>
    </row>
    <row r="62" spans="1:25" ht="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21" customHeight="1">
      <c r="A63" s="13"/>
      <c r="B63" s="12"/>
      <c r="C63" s="20"/>
      <c r="D63" s="15"/>
      <c r="E63" s="15"/>
      <c r="F63" s="17"/>
      <c r="G63" s="17"/>
      <c r="H63" s="68"/>
      <c r="I63" s="67"/>
      <c r="J63" s="80"/>
      <c r="K63" s="80"/>
      <c r="N63" s="80"/>
      <c r="O63" s="80"/>
      <c r="P63" s="80"/>
      <c r="Q63" s="80"/>
      <c r="R63" s="80"/>
      <c r="S63" s="80"/>
      <c r="T63" s="80"/>
      <c r="U63" s="80"/>
      <c r="V63" s="80"/>
      <c r="W63" s="80"/>
      <c r="X63" s="80"/>
      <c r="Y63" s="80"/>
    </row>
    <row r="64" spans="1:25" ht="21.6" customHeight="1" thickBot="1">
      <c r="A64" s="13"/>
      <c r="B64" s="22"/>
      <c r="C64" s="72" t="s">
        <v>91</v>
      </c>
      <c r="D64" s="71"/>
      <c r="E64" s="70"/>
      <c r="F64" s="71"/>
      <c r="G64" s="202">
        <f>SUM(G59:G62)</f>
        <v>0</v>
      </c>
      <c r="H64" s="108"/>
      <c r="I64" s="107"/>
      <c r="N64" s="80"/>
      <c r="O64" s="80"/>
      <c r="P64" s="80"/>
      <c r="Q64" s="80"/>
      <c r="R64" s="80"/>
      <c r="S64" s="80"/>
      <c r="T64" s="80"/>
      <c r="U64" s="80"/>
      <c r="V64" s="80"/>
      <c r="W64" s="80"/>
      <c r="X64" s="80"/>
      <c r="Y64" s="80"/>
    </row>
    <row r="65" spans="1:25" s="2" customFormat="1" ht="14.1" customHeight="1" thickTop="1">
      <c r="A65" s="85"/>
      <c r="B65" s="22"/>
      <c r="C65" s="106"/>
      <c r="D65" s="44"/>
      <c r="E65" s="105"/>
      <c r="F65" s="43"/>
      <c r="G65" s="17"/>
      <c r="H65" s="95" t="s">
        <v>8</v>
      </c>
      <c r="I65" s="94" t="s">
        <v>41</v>
      </c>
      <c r="N65" s="80"/>
      <c r="O65" s="80"/>
      <c r="P65" s="80"/>
      <c r="Q65" s="80"/>
      <c r="R65" s="80"/>
      <c r="S65" s="80"/>
      <c r="T65" s="80"/>
      <c r="U65" s="80"/>
      <c r="V65" s="80"/>
      <c r="W65" s="80"/>
      <c r="X65" s="80"/>
      <c r="Y65" s="80"/>
    </row>
    <row r="66" spans="1:25" s="92" customFormat="1" ht="32.1" customHeight="1">
      <c r="A66" s="85"/>
      <c r="B66" s="104"/>
      <c r="C66" s="61"/>
      <c r="D66" s="44"/>
      <c r="E66" s="48"/>
      <c r="F66" s="43"/>
      <c r="G66" s="17"/>
      <c r="H66" s="93"/>
      <c r="I66" s="82"/>
      <c r="N66" s="80"/>
      <c r="O66" s="80"/>
      <c r="P66" s="80"/>
      <c r="Q66" s="80"/>
      <c r="R66" s="80"/>
      <c r="S66" s="80"/>
      <c r="T66" s="80"/>
      <c r="U66" s="80"/>
      <c r="V66" s="80"/>
      <c r="W66" s="80"/>
    </row>
    <row r="67" spans="1:25" ht="15.75" customHeight="1">
      <c r="A67" s="85"/>
      <c r="B67" s="103"/>
      <c r="C67" s="102"/>
      <c r="D67" s="74"/>
      <c r="E67" s="13"/>
      <c r="F67" s="43"/>
      <c r="G67" s="17"/>
      <c r="H67" s="83"/>
      <c r="J67" s="81"/>
      <c r="K67" s="81"/>
      <c r="L67" s="81"/>
      <c r="M67" s="81"/>
      <c r="N67" s="81"/>
      <c r="O67" s="81"/>
      <c r="P67" s="81"/>
      <c r="Q67" s="81"/>
      <c r="R67" s="81"/>
      <c r="S67" s="81"/>
      <c r="T67" s="81"/>
      <c r="U67" s="81"/>
      <c r="V67" s="81"/>
      <c r="W67" s="81"/>
    </row>
    <row r="68" spans="1:25" ht="36" customHeight="1">
      <c r="A68" s="13"/>
      <c r="B68" s="54"/>
      <c r="C68" s="76"/>
      <c r="D68" s="38" t="s">
        <v>9</v>
      </c>
      <c r="E68" s="36" t="s">
        <v>8</v>
      </c>
      <c r="F68" s="37" t="s">
        <v>7</v>
      </c>
      <c r="G68" s="36" t="s">
        <v>6</v>
      </c>
      <c r="H68" s="68"/>
      <c r="I68" s="67"/>
      <c r="J68" s="63"/>
      <c r="K68" s="63"/>
      <c r="L68" s="63"/>
      <c r="M68" s="63"/>
      <c r="N68" s="63"/>
      <c r="O68" s="63"/>
      <c r="P68" s="63"/>
      <c r="Q68" s="63"/>
      <c r="R68" s="63"/>
      <c r="S68" s="63"/>
      <c r="T68" s="63"/>
      <c r="U68" s="63"/>
      <c r="V68" s="63"/>
      <c r="W68" s="63"/>
    </row>
    <row r="69" spans="1:25" ht="17.45" customHeight="1">
      <c r="A69" s="201" t="s">
        <v>18</v>
      </c>
      <c r="B69" s="75" t="s">
        <v>47</v>
      </c>
      <c r="C69" s="75"/>
      <c r="D69" s="75"/>
      <c r="E69" s="75"/>
      <c r="F69" s="75"/>
      <c r="G69" s="75"/>
      <c r="H69" s="75"/>
      <c r="I69" s="75"/>
      <c r="J69" s="75"/>
      <c r="K69" s="75"/>
      <c r="L69" s="63"/>
      <c r="M69" s="63"/>
      <c r="N69" s="63"/>
      <c r="O69" s="63"/>
      <c r="P69" s="63"/>
      <c r="Q69" s="63"/>
      <c r="R69" s="63"/>
      <c r="S69" s="63"/>
      <c r="T69" s="63"/>
      <c r="U69" s="63"/>
      <c r="V69" s="63"/>
      <c r="W69" s="63"/>
    </row>
    <row r="70" spans="1:25" ht="21" customHeight="1">
      <c r="A70" s="13"/>
      <c r="B70" s="12"/>
      <c r="C70" s="26"/>
      <c r="D70" s="44"/>
      <c r="E70" s="97"/>
      <c r="F70" s="43"/>
      <c r="G70" s="17"/>
      <c r="H70" s="65"/>
      <c r="I70" s="67">
        <v>156</v>
      </c>
      <c r="J70" s="63"/>
      <c r="K70" s="63"/>
      <c r="L70" s="63"/>
      <c r="M70" s="63"/>
      <c r="N70" s="63"/>
      <c r="O70" s="63"/>
      <c r="P70" s="63"/>
      <c r="Q70" s="63"/>
      <c r="R70" s="63"/>
      <c r="S70" s="63"/>
      <c r="T70" s="63"/>
      <c r="U70" s="63"/>
      <c r="V70" s="63"/>
      <c r="W70" s="63"/>
    </row>
    <row r="71" spans="1:25" ht="15" customHeight="1">
      <c r="A71" s="13"/>
      <c r="B71" s="25" t="s">
        <v>90</v>
      </c>
      <c r="C71" s="35" t="s">
        <v>89</v>
      </c>
      <c r="D71" s="85"/>
      <c r="E71" s="13"/>
      <c r="F71" s="43"/>
      <c r="G71" s="17"/>
      <c r="H71" s="63"/>
      <c r="I71" s="67"/>
      <c r="J71" s="63"/>
      <c r="K71" s="63"/>
      <c r="L71" s="63"/>
      <c r="M71" s="63"/>
      <c r="N71" s="63"/>
      <c r="O71" s="63"/>
      <c r="P71" s="63"/>
      <c r="Q71" s="63"/>
      <c r="R71" s="63"/>
      <c r="S71" s="63"/>
      <c r="T71" s="63"/>
      <c r="U71" s="63"/>
      <c r="V71" s="63"/>
      <c r="W71" s="63"/>
    </row>
    <row r="72" spans="1:25" ht="23.1" customHeight="1">
      <c r="A72" s="13"/>
      <c r="B72" s="25"/>
      <c r="C72" s="20"/>
      <c r="D72" s="19"/>
      <c r="E72" s="28"/>
      <c r="F72" s="43"/>
      <c r="G72" s="17"/>
      <c r="H72" s="65"/>
      <c r="I72" s="67"/>
      <c r="J72" s="63"/>
      <c r="K72" s="63"/>
      <c r="L72" s="63"/>
      <c r="M72" s="63"/>
      <c r="N72" s="63"/>
      <c r="O72" s="63"/>
      <c r="P72" s="63"/>
      <c r="Q72" s="63"/>
      <c r="R72" s="63"/>
      <c r="S72" s="63"/>
      <c r="T72" s="63"/>
      <c r="U72" s="63"/>
      <c r="V72" s="63"/>
      <c r="W72" s="63"/>
    </row>
    <row r="73" spans="1:25" ht="42.95" customHeight="1">
      <c r="A73" s="13"/>
      <c r="B73" s="12">
        <v>1</v>
      </c>
      <c r="C73" s="190" t="s">
        <v>88</v>
      </c>
      <c r="D73" s="19" t="s">
        <v>1</v>
      </c>
      <c r="E73" s="18">
        <v>1</v>
      </c>
      <c r="F73" s="43"/>
      <c r="G73" s="17">
        <f>+F73*E73</f>
        <v>0</v>
      </c>
      <c r="H73" s="63"/>
      <c r="J73" s="63"/>
      <c r="K73" s="63"/>
      <c r="L73" s="63"/>
      <c r="M73" s="63"/>
      <c r="N73" s="63"/>
      <c r="O73" s="63"/>
      <c r="P73" s="63"/>
      <c r="Q73" s="63"/>
      <c r="R73" s="63"/>
      <c r="S73" s="63"/>
      <c r="T73" s="63"/>
      <c r="U73" s="63"/>
      <c r="V73" s="63"/>
      <c r="W73" s="63"/>
    </row>
    <row r="74" spans="1:25" ht="21" hidden="1" customHeight="1">
      <c r="A74" s="85"/>
      <c r="B74" s="22"/>
      <c r="C74" s="21"/>
      <c r="D74" s="19"/>
      <c r="E74" s="18"/>
      <c r="F74" s="43"/>
      <c r="G74" s="17"/>
      <c r="H74" s="63"/>
      <c r="I74" s="67"/>
      <c r="J74" s="63"/>
      <c r="K74" s="63"/>
      <c r="L74" s="63"/>
      <c r="M74" s="63"/>
      <c r="N74" s="63"/>
      <c r="O74" s="63"/>
      <c r="P74" s="63"/>
      <c r="Q74" s="63"/>
      <c r="R74" s="63"/>
      <c r="S74" s="63"/>
      <c r="T74" s="63"/>
      <c r="U74" s="63"/>
      <c r="V74" s="63"/>
      <c r="W74" s="63"/>
    </row>
    <row r="75" spans="1:25" ht="18.600000000000001" customHeight="1">
      <c r="A75" s="13"/>
      <c r="B75" s="12"/>
      <c r="C75" s="20"/>
      <c r="D75" s="15"/>
      <c r="E75" s="15"/>
      <c r="F75" s="43"/>
      <c r="G75" s="17"/>
      <c r="H75" s="63"/>
      <c r="I75" s="67">
        <v>92</v>
      </c>
      <c r="J75" s="63"/>
      <c r="K75" s="63"/>
      <c r="L75" s="63"/>
      <c r="M75" s="63"/>
      <c r="N75" s="63"/>
      <c r="O75" s="63"/>
      <c r="P75" s="63"/>
      <c r="Q75" s="63"/>
      <c r="R75" s="63"/>
      <c r="S75" s="63"/>
      <c r="T75" s="63"/>
      <c r="U75" s="63"/>
      <c r="V75" s="63"/>
      <c r="W75" s="63"/>
    </row>
    <row r="76" spans="1:25" ht="93" customHeight="1">
      <c r="A76" s="13"/>
      <c r="B76" s="12">
        <v>2</v>
      </c>
      <c r="C76" s="190" t="s">
        <v>87</v>
      </c>
      <c r="D76" s="52" t="s">
        <v>86</v>
      </c>
      <c r="E76" s="60">
        <v>14.4</v>
      </c>
      <c r="F76" s="43"/>
      <c r="G76" s="17">
        <f>+F76*E76</f>
        <v>0</v>
      </c>
      <c r="H76" s="65"/>
      <c r="I76" s="67" t="s">
        <v>40</v>
      </c>
      <c r="J76" s="63"/>
      <c r="K76" s="63"/>
      <c r="L76" s="63"/>
      <c r="M76" s="63"/>
      <c r="N76" s="63"/>
      <c r="O76" s="63"/>
      <c r="P76" s="63"/>
      <c r="Q76" s="63"/>
      <c r="R76" s="63"/>
      <c r="S76" s="63"/>
      <c r="T76" s="63"/>
      <c r="U76" s="63"/>
      <c r="V76" s="63"/>
      <c r="W76" s="63"/>
    </row>
    <row r="77" spans="1:25" ht="21.6" customHeight="1">
      <c r="A77" s="13"/>
      <c r="B77" s="22"/>
      <c r="C77" s="20"/>
      <c r="D77" s="52"/>
      <c r="E77" s="101"/>
      <c r="F77" s="43"/>
      <c r="G77" s="17"/>
      <c r="H77" s="65"/>
      <c r="I77" s="67"/>
      <c r="J77" s="63"/>
      <c r="K77" s="63"/>
      <c r="L77" s="63"/>
      <c r="M77" s="63"/>
      <c r="N77" s="63"/>
      <c r="O77" s="63"/>
      <c r="P77" s="63"/>
      <c r="Q77" s="63"/>
      <c r="R77" s="63"/>
      <c r="S77" s="63"/>
      <c r="T77" s="63"/>
      <c r="U77" s="63"/>
      <c r="V77" s="63"/>
      <c r="W77" s="63"/>
    </row>
    <row r="78" spans="1:25" ht="87.95" customHeight="1">
      <c r="A78" s="13"/>
      <c r="B78" s="12">
        <v>3</v>
      </c>
      <c r="C78" s="190" t="s">
        <v>85</v>
      </c>
      <c r="D78" s="44" t="s">
        <v>73</v>
      </c>
      <c r="E78" s="60">
        <v>14.4</v>
      </c>
      <c r="F78" s="43"/>
      <c r="G78" s="17">
        <f>+F78*E78</f>
        <v>0</v>
      </c>
      <c r="H78" s="65"/>
      <c r="I78" s="67"/>
      <c r="J78" s="63"/>
      <c r="K78" s="63"/>
      <c r="L78" s="63"/>
      <c r="M78" s="63"/>
      <c r="N78" s="63"/>
      <c r="O78" s="63"/>
      <c r="P78" s="63"/>
      <c r="Q78" s="63"/>
      <c r="R78" s="63"/>
      <c r="S78" s="63"/>
      <c r="T78" s="63"/>
      <c r="U78" s="63"/>
      <c r="V78" s="63"/>
      <c r="W78" s="63"/>
    </row>
    <row r="79" spans="1:25" ht="21" customHeight="1">
      <c r="A79" s="13"/>
      <c r="B79" s="12"/>
      <c r="C79" s="61"/>
      <c r="D79" s="85"/>
      <c r="E79" s="13"/>
      <c r="F79" s="43"/>
      <c r="G79" s="17"/>
      <c r="H79" s="65"/>
      <c r="I79" s="67"/>
      <c r="J79" s="63"/>
      <c r="K79" s="63"/>
      <c r="L79" s="63"/>
      <c r="M79" s="63"/>
      <c r="N79" s="63"/>
      <c r="O79" s="63"/>
      <c r="P79" s="63"/>
      <c r="Q79" s="63"/>
      <c r="R79" s="63"/>
      <c r="S79" s="63"/>
      <c r="T79" s="63"/>
      <c r="U79" s="63"/>
      <c r="V79" s="63"/>
      <c r="W79" s="63"/>
    </row>
    <row r="80" spans="1:25" ht="86.1" customHeight="1">
      <c r="A80" s="13"/>
      <c r="B80" s="12">
        <v>4</v>
      </c>
      <c r="C80" s="200" t="s">
        <v>84</v>
      </c>
      <c r="D80" s="44" t="s">
        <v>73</v>
      </c>
      <c r="E80" s="60">
        <v>14.4</v>
      </c>
      <c r="F80" s="43"/>
      <c r="G80" s="17">
        <f>+F80*E80</f>
        <v>0</v>
      </c>
      <c r="H80" s="65"/>
      <c r="I80" s="67"/>
      <c r="J80" s="63"/>
      <c r="K80" s="63"/>
      <c r="L80" s="63"/>
      <c r="M80" s="63"/>
      <c r="N80" s="63"/>
      <c r="O80" s="63"/>
      <c r="P80" s="63"/>
      <c r="Q80" s="63"/>
      <c r="R80" s="63"/>
      <c r="S80" s="63"/>
      <c r="T80" s="63"/>
      <c r="U80" s="63"/>
      <c r="V80" s="63"/>
      <c r="W80" s="63"/>
    </row>
    <row r="81" spans="1:23" ht="21" customHeight="1">
      <c r="A81" s="13"/>
      <c r="B81" s="22"/>
      <c r="C81" s="61"/>
      <c r="D81" s="44"/>
      <c r="E81" s="48"/>
      <c r="F81" s="43"/>
      <c r="G81" s="17"/>
      <c r="H81" s="65"/>
      <c r="I81" s="67"/>
      <c r="J81" s="63"/>
      <c r="K81" s="63"/>
      <c r="L81" s="63"/>
      <c r="M81" s="63"/>
      <c r="N81" s="63"/>
      <c r="O81" s="63"/>
      <c r="P81" s="63"/>
      <c r="Q81" s="63"/>
      <c r="R81" s="63"/>
      <c r="S81" s="63"/>
      <c r="T81" s="63"/>
      <c r="U81" s="63"/>
      <c r="V81" s="63"/>
      <c r="W81" s="63"/>
    </row>
    <row r="82" spans="1:23" ht="74.099999999999994" customHeight="1">
      <c r="A82" s="13"/>
      <c r="B82" s="12">
        <v>5</v>
      </c>
      <c r="C82" s="200" t="s">
        <v>83</v>
      </c>
      <c r="D82" s="44" t="s">
        <v>73</v>
      </c>
      <c r="E82" s="60">
        <v>14.4</v>
      </c>
      <c r="F82" s="43"/>
      <c r="G82" s="17">
        <f>+F82*E82</f>
        <v>0</v>
      </c>
      <c r="H82" s="65"/>
      <c r="I82" s="67">
        <v>10</v>
      </c>
      <c r="J82" s="63"/>
      <c r="K82" s="63"/>
      <c r="L82" s="63"/>
      <c r="M82" s="63"/>
      <c r="N82" s="63"/>
      <c r="O82" s="63"/>
      <c r="P82" s="63"/>
      <c r="Q82" s="63"/>
      <c r="R82" s="63"/>
      <c r="S82" s="63"/>
      <c r="T82" s="63"/>
      <c r="U82" s="63"/>
      <c r="V82" s="63"/>
      <c r="W82" s="63"/>
    </row>
    <row r="83" spans="1:23" ht="21" customHeight="1">
      <c r="A83" s="13"/>
      <c r="B83" s="12"/>
      <c r="C83" s="20"/>
      <c r="D83" s="15"/>
      <c r="E83" s="15"/>
      <c r="F83" s="43"/>
      <c r="G83" s="17"/>
      <c r="H83" s="63"/>
      <c r="J83" s="63"/>
      <c r="K83" s="63"/>
      <c r="L83" s="63"/>
      <c r="M83" s="63"/>
      <c r="N83" s="63"/>
      <c r="O83" s="63"/>
      <c r="P83" s="63"/>
      <c r="Q83" s="63"/>
      <c r="R83" s="63"/>
      <c r="S83" s="63"/>
      <c r="T83" s="63"/>
      <c r="U83" s="63"/>
      <c r="V83" s="63"/>
      <c r="W83" s="63"/>
    </row>
    <row r="84" spans="1:23" ht="81.95" customHeight="1">
      <c r="A84" s="13"/>
      <c r="B84" s="12">
        <v>6</v>
      </c>
      <c r="C84" s="200" t="s">
        <v>82</v>
      </c>
      <c r="D84" s="44" t="s">
        <v>73</v>
      </c>
      <c r="E84" s="60">
        <v>14.4</v>
      </c>
      <c r="F84" s="43"/>
      <c r="G84" s="17">
        <f>+F84*E84</f>
        <v>0</v>
      </c>
      <c r="H84" s="65"/>
      <c r="I84" s="67"/>
      <c r="J84" s="63"/>
      <c r="K84" s="63"/>
      <c r="L84" s="63"/>
      <c r="M84" s="63"/>
      <c r="N84" s="63"/>
      <c r="O84" s="63"/>
      <c r="P84" s="63"/>
      <c r="Q84" s="63"/>
      <c r="R84" s="63"/>
      <c r="S84" s="63"/>
      <c r="T84" s="63"/>
      <c r="U84" s="63"/>
      <c r="V84" s="63"/>
      <c r="W84" s="63"/>
    </row>
    <row r="85" spans="1:23" ht="15" customHeight="1">
      <c r="A85" s="13"/>
      <c r="B85" s="12"/>
      <c r="C85" s="20"/>
      <c r="D85" s="19"/>
      <c r="E85" s="28"/>
      <c r="F85" s="43"/>
      <c r="G85" s="17"/>
      <c r="H85" s="63"/>
      <c r="I85" s="67" t="s">
        <v>39</v>
      </c>
      <c r="J85" s="63"/>
      <c r="K85" s="63"/>
      <c r="L85" s="63"/>
      <c r="M85" s="63"/>
      <c r="N85" s="63"/>
      <c r="O85" s="63"/>
      <c r="P85" s="63"/>
      <c r="Q85" s="63"/>
      <c r="R85" s="63"/>
      <c r="S85" s="63"/>
      <c r="T85" s="63"/>
      <c r="U85" s="63"/>
      <c r="V85" s="63"/>
      <c r="W85" s="63"/>
    </row>
    <row r="86" spans="1:23" ht="81.95" customHeight="1">
      <c r="A86" s="13"/>
      <c r="B86" s="12">
        <v>7</v>
      </c>
      <c r="C86" s="200" t="s">
        <v>81</v>
      </c>
      <c r="D86" s="15" t="s">
        <v>80</v>
      </c>
      <c r="E86" s="15">
        <v>2</v>
      </c>
      <c r="F86" s="43"/>
      <c r="G86" s="17">
        <f>+F86*E86</f>
        <v>0</v>
      </c>
      <c r="H86" s="63"/>
      <c r="I86" s="67" t="s">
        <v>38</v>
      </c>
      <c r="J86" s="63"/>
      <c r="K86" s="63"/>
      <c r="L86" s="63"/>
      <c r="M86" s="63"/>
      <c r="N86" s="63"/>
      <c r="O86" s="63"/>
      <c r="P86" s="63"/>
      <c r="Q86" s="63"/>
      <c r="R86" s="63"/>
      <c r="S86" s="63"/>
      <c r="T86" s="63"/>
      <c r="U86" s="63"/>
      <c r="V86" s="63"/>
      <c r="W86" s="63"/>
    </row>
    <row r="87" spans="1:23" ht="15" customHeight="1">
      <c r="A87" s="13"/>
      <c r="B87" s="12"/>
      <c r="C87" s="20"/>
      <c r="D87" s="16"/>
      <c r="E87" s="28"/>
      <c r="F87" s="43"/>
      <c r="G87" s="17"/>
      <c r="H87" s="65"/>
      <c r="I87" s="67" t="s">
        <v>37</v>
      </c>
      <c r="J87" s="63"/>
      <c r="K87" s="63"/>
      <c r="L87" s="63"/>
      <c r="M87" s="63"/>
      <c r="N87" s="63"/>
      <c r="O87" s="63"/>
      <c r="P87" s="63"/>
      <c r="Q87" s="63"/>
      <c r="R87" s="63"/>
      <c r="S87" s="63"/>
      <c r="T87" s="63"/>
      <c r="U87" s="63"/>
      <c r="V87" s="63"/>
      <c r="W87" s="63"/>
    </row>
    <row r="88" spans="1:23" ht="114" customHeight="1">
      <c r="A88" s="13"/>
      <c r="B88" s="12">
        <v>8</v>
      </c>
      <c r="C88" s="200" t="s">
        <v>79</v>
      </c>
      <c r="D88" s="44" t="s">
        <v>73</v>
      </c>
      <c r="E88" s="60">
        <v>14.4</v>
      </c>
      <c r="F88" s="43"/>
      <c r="G88" s="17">
        <f>+F88*E88</f>
        <v>0</v>
      </c>
      <c r="H88" s="63"/>
      <c r="I88" s="3" t="s">
        <v>36</v>
      </c>
      <c r="J88" s="63"/>
      <c r="K88" s="63"/>
      <c r="L88" s="63"/>
      <c r="M88" s="63"/>
      <c r="N88" s="63"/>
      <c r="O88" s="63"/>
      <c r="P88" s="63"/>
      <c r="Q88" s="63"/>
      <c r="R88" s="63"/>
      <c r="S88" s="63"/>
      <c r="T88" s="63"/>
      <c r="U88" s="63"/>
      <c r="V88" s="63"/>
      <c r="W88" s="63"/>
    </row>
    <row r="89" spans="1:23" ht="13.35" customHeight="1">
      <c r="A89" s="13"/>
      <c r="B89" s="12"/>
      <c r="C89" s="28"/>
      <c r="D89" s="16"/>
      <c r="E89" s="28"/>
      <c r="F89" s="43"/>
      <c r="G89" s="17"/>
      <c r="H89" s="63"/>
      <c r="J89" s="63"/>
      <c r="K89" s="63"/>
      <c r="L89" s="63"/>
      <c r="M89" s="63"/>
      <c r="N89" s="63"/>
      <c r="O89" s="63"/>
      <c r="P89" s="63"/>
      <c r="Q89" s="63"/>
      <c r="R89" s="63"/>
      <c r="S89" s="63"/>
      <c r="T89" s="63"/>
      <c r="U89" s="63"/>
      <c r="V89" s="63"/>
      <c r="W89" s="63"/>
    </row>
    <row r="90" spans="1:23" ht="43.5" customHeight="1">
      <c r="A90" s="13"/>
      <c r="B90" s="12"/>
      <c r="C90" s="26"/>
      <c r="D90" s="44"/>
      <c r="E90" s="18"/>
      <c r="F90" s="43"/>
      <c r="G90" s="17"/>
      <c r="H90" s="80"/>
      <c r="I90" s="67">
        <v>9.1</v>
      </c>
      <c r="J90" s="63"/>
      <c r="K90" s="63"/>
      <c r="L90" s="63"/>
      <c r="M90" s="63"/>
      <c r="N90" s="63"/>
      <c r="O90" s="63"/>
      <c r="P90" s="63"/>
      <c r="Q90" s="63"/>
      <c r="R90" s="63"/>
      <c r="S90" s="63"/>
      <c r="T90" s="63"/>
      <c r="U90" s="63"/>
      <c r="V90" s="63"/>
      <c r="W90" s="63"/>
    </row>
    <row r="91" spans="1:23" ht="15.75" customHeight="1">
      <c r="A91" s="13"/>
      <c r="B91" s="12"/>
      <c r="C91" s="26"/>
      <c r="D91" s="18"/>
      <c r="E91" s="100"/>
      <c r="F91" s="43"/>
      <c r="G91" s="17"/>
      <c r="H91" s="63"/>
      <c r="J91" s="63"/>
      <c r="K91" s="63"/>
      <c r="L91" s="63"/>
      <c r="M91" s="63"/>
      <c r="N91" s="63"/>
      <c r="O91" s="63"/>
      <c r="P91" s="63"/>
      <c r="Q91" s="63"/>
      <c r="R91" s="63"/>
      <c r="S91" s="63"/>
      <c r="T91" s="63"/>
      <c r="U91" s="63"/>
      <c r="V91" s="63"/>
      <c r="W91" s="63"/>
    </row>
    <row r="92" spans="1:23" ht="24" customHeight="1" thickBot="1">
      <c r="A92" s="13"/>
      <c r="B92" s="99"/>
      <c r="C92" s="72" t="s">
        <v>78</v>
      </c>
      <c r="D92" s="71"/>
      <c r="E92" s="70"/>
      <c r="F92" s="71"/>
      <c r="G92" s="191">
        <f>SUM(G76:G91)</f>
        <v>0</v>
      </c>
      <c r="H92" s="63"/>
      <c r="J92" s="63"/>
      <c r="K92" s="63"/>
      <c r="L92" s="63"/>
      <c r="M92" s="63"/>
      <c r="N92" s="63"/>
      <c r="O92" s="63"/>
      <c r="P92" s="63"/>
      <c r="Q92" s="63"/>
      <c r="R92" s="63"/>
      <c r="S92" s="63"/>
      <c r="T92" s="63"/>
      <c r="U92" s="63"/>
      <c r="V92" s="63"/>
      <c r="W92" s="63"/>
    </row>
    <row r="93" spans="1:23" ht="16.7" customHeight="1" thickTop="1">
      <c r="A93" s="13"/>
      <c r="B93" s="99"/>
      <c r="C93" s="26"/>
      <c r="D93" s="18"/>
      <c r="E93" s="100"/>
      <c r="F93" s="43"/>
      <c r="G93" s="17"/>
      <c r="H93" s="63"/>
      <c r="I93" s="3">
        <v>156</v>
      </c>
      <c r="J93" s="63"/>
      <c r="K93" s="63"/>
      <c r="L93" s="63"/>
      <c r="M93" s="63"/>
      <c r="N93" s="63"/>
      <c r="O93" s="63"/>
      <c r="P93" s="63"/>
      <c r="Q93" s="63"/>
      <c r="R93" s="63"/>
      <c r="S93" s="63"/>
      <c r="T93" s="63"/>
      <c r="U93" s="63"/>
      <c r="V93" s="63"/>
      <c r="W93" s="63"/>
    </row>
    <row r="94" spans="1:23" ht="42.2" customHeight="1">
      <c r="A94" s="13"/>
      <c r="B94" s="99"/>
      <c r="C94" s="26"/>
      <c r="D94" s="52"/>
      <c r="E94" s="18"/>
      <c r="F94" s="43"/>
      <c r="G94" s="17"/>
      <c r="H94" s="65"/>
      <c r="I94" s="3" t="s">
        <v>35</v>
      </c>
      <c r="J94" s="63"/>
      <c r="K94" s="63"/>
      <c r="L94" s="63"/>
      <c r="M94" s="63"/>
      <c r="N94" s="63"/>
      <c r="O94" s="63"/>
      <c r="P94" s="63"/>
      <c r="Q94" s="63"/>
      <c r="R94" s="63"/>
      <c r="S94" s="63"/>
      <c r="T94" s="63"/>
      <c r="U94" s="63"/>
      <c r="V94" s="63"/>
      <c r="W94" s="63"/>
    </row>
    <row r="95" spans="1:23" ht="17.100000000000001" customHeight="1">
      <c r="A95" s="13"/>
      <c r="B95" s="99"/>
      <c r="C95" s="26"/>
      <c r="D95" s="52"/>
      <c r="E95" s="18"/>
      <c r="F95" s="17"/>
      <c r="G95" s="17"/>
      <c r="H95" s="65"/>
      <c r="J95" s="63"/>
      <c r="K95" s="63"/>
      <c r="L95" s="63"/>
      <c r="M95" s="63"/>
      <c r="N95" s="63"/>
      <c r="O95" s="63"/>
      <c r="P95" s="63"/>
      <c r="Q95" s="63"/>
      <c r="R95" s="63"/>
      <c r="S95" s="63"/>
      <c r="T95" s="63"/>
      <c r="U95" s="63"/>
      <c r="V95" s="63"/>
      <c r="W95" s="63"/>
    </row>
    <row r="96" spans="1:23" ht="36" customHeight="1">
      <c r="A96" s="13"/>
      <c r="B96" s="99"/>
      <c r="C96" s="54"/>
      <c r="D96" s="39"/>
      <c r="E96" s="38" t="s">
        <v>9</v>
      </c>
      <c r="F96" s="36" t="s">
        <v>8</v>
      </c>
      <c r="G96" s="37" t="s">
        <v>7</v>
      </c>
      <c r="H96" s="36" t="s">
        <v>6</v>
      </c>
      <c r="J96" s="63"/>
      <c r="K96" s="63"/>
      <c r="L96" s="63"/>
      <c r="M96" s="63"/>
      <c r="N96" s="63"/>
      <c r="O96" s="63"/>
      <c r="P96" s="63"/>
      <c r="Q96" s="63"/>
      <c r="R96" s="63"/>
      <c r="S96" s="63"/>
      <c r="T96" s="63"/>
      <c r="U96" s="63"/>
      <c r="V96" s="63"/>
      <c r="W96" s="63"/>
    </row>
    <row r="97" spans="1:23" ht="21.6" customHeight="1">
      <c r="A97" s="13"/>
      <c r="B97" s="25" t="s">
        <v>69</v>
      </c>
      <c r="C97" s="35" t="s">
        <v>77</v>
      </c>
      <c r="D97" s="10"/>
      <c r="E97" s="9"/>
      <c r="F97" s="14"/>
      <c r="G97" s="14"/>
      <c r="H97" s="63"/>
      <c r="J97" s="63"/>
      <c r="K97" s="63"/>
      <c r="L97" s="63"/>
      <c r="M97" s="63"/>
      <c r="N97" s="63"/>
      <c r="O97" s="63"/>
      <c r="P97" s="63"/>
      <c r="Q97" s="63"/>
      <c r="R97" s="63"/>
      <c r="S97" s="63"/>
      <c r="T97" s="63"/>
      <c r="U97" s="63"/>
      <c r="V97" s="63"/>
      <c r="W97" s="63"/>
    </row>
    <row r="98" spans="1:23" ht="21.6" customHeight="1">
      <c r="A98" s="13"/>
      <c r="B98" s="12"/>
      <c r="C98" s="11"/>
      <c r="D98" s="10"/>
      <c r="E98" s="9"/>
      <c r="F98" s="9"/>
      <c r="G98" s="98"/>
      <c r="H98" s="80"/>
      <c r="I98" s="67">
        <v>10</v>
      </c>
      <c r="J98" s="63"/>
      <c r="K98" s="63"/>
      <c r="L98" s="63"/>
      <c r="M98" s="63"/>
      <c r="N98" s="63"/>
      <c r="O98" s="63"/>
      <c r="P98" s="63"/>
      <c r="Q98" s="63"/>
      <c r="R98" s="63"/>
      <c r="S98" s="63"/>
      <c r="T98" s="63"/>
      <c r="U98" s="63"/>
      <c r="V98" s="63"/>
      <c r="W98" s="63"/>
    </row>
    <row r="99" spans="1:23" ht="48.95" customHeight="1">
      <c r="B99" s="12">
        <v>1</v>
      </c>
      <c r="C99" s="190" t="s">
        <v>76</v>
      </c>
      <c r="D99" s="44" t="s">
        <v>73</v>
      </c>
      <c r="E99" s="60">
        <v>12</v>
      </c>
      <c r="G99" s="17">
        <f>+F99*E99</f>
        <v>0</v>
      </c>
      <c r="H99" s="2"/>
    </row>
    <row r="100" spans="1:23" ht="21.6" customHeight="1">
      <c r="B100" s="40"/>
      <c r="C100" s="78"/>
      <c r="D100" s="77"/>
      <c r="E100" s="87"/>
      <c r="H100" s="80"/>
      <c r="I100" s="67">
        <v>7</v>
      </c>
      <c r="J100" s="63"/>
      <c r="K100" s="63"/>
      <c r="L100" s="63"/>
      <c r="M100" s="63"/>
      <c r="N100" s="63"/>
      <c r="O100" s="63"/>
      <c r="P100" s="63"/>
      <c r="Q100" s="63"/>
      <c r="R100" s="63"/>
      <c r="S100" s="63"/>
      <c r="T100" s="63"/>
      <c r="U100" s="63"/>
      <c r="V100" s="63"/>
      <c r="W100" s="63"/>
    </row>
    <row r="101" spans="1:23" ht="98.1" customHeight="1">
      <c r="B101" s="12">
        <v>2</v>
      </c>
      <c r="C101" s="89" t="s">
        <v>75</v>
      </c>
      <c r="D101" s="44" t="s">
        <v>73</v>
      </c>
      <c r="E101" s="60">
        <v>12</v>
      </c>
      <c r="F101" s="37"/>
      <c r="G101" s="17">
        <f>+F101*E101</f>
        <v>0</v>
      </c>
      <c r="H101" s="80"/>
      <c r="I101" s="67">
        <v>25</v>
      </c>
      <c r="J101" s="63"/>
      <c r="K101" s="63"/>
      <c r="L101" s="63"/>
      <c r="M101" s="63"/>
      <c r="N101" s="63"/>
      <c r="O101" s="63"/>
      <c r="P101" s="63"/>
      <c r="Q101" s="63"/>
      <c r="R101" s="63"/>
      <c r="S101" s="63"/>
      <c r="T101" s="63"/>
      <c r="U101" s="63"/>
      <c r="V101" s="63"/>
      <c r="W101" s="63"/>
    </row>
    <row r="102" spans="1:23" ht="21.6" customHeight="1">
      <c r="B102" s="25"/>
      <c r="C102" s="35"/>
      <c r="D102" s="34"/>
      <c r="E102" s="33"/>
      <c r="F102" s="14"/>
      <c r="H102" s="80"/>
      <c r="I102" s="67">
        <v>35</v>
      </c>
      <c r="J102" s="63"/>
      <c r="K102" s="63"/>
      <c r="L102" s="63"/>
      <c r="M102" s="63"/>
      <c r="N102" s="63"/>
      <c r="O102" s="63"/>
      <c r="P102" s="63"/>
      <c r="Q102" s="63"/>
      <c r="R102" s="63"/>
      <c r="S102" s="63"/>
      <c r="T102" s="63"/>
      <c r="U102" s="63"/>
      <c r="V102" s="63"/>
      <c r="W102" s="63"/>
    </row>
    <row r="103" spans="1:23" ht="210.95" customHeight="1">
      <c r="B103" s="12">
        <v>3</v>
      </c>
      <c r="C103" s="199" t="s">
        <v>74</v>
      </c>
      <c r="D103" s="44" t="s">
        <v>73</v>
      </c>
      <c r="E103" s="60">
        <v>2.4</v>
      </c>
      <c r="F103" s="14"/>
      <c r="G103" s="17">
        <f>+F103*E103</f>
        <v>0</v>
      </c>
      <c r="H103" s="80"/>
      <c r="I103" s="67">
        <v>9</v>
      </c>
      <c r="J103" s="63"/>
      <c r="K103" s="63"/>
      <c r="L103" s="63"/>
      <c r="M103" s="63"/>
      <c r="N103" s="63"/>
      <c r="O103" s="63"/>
      <c r="P103" s="63"/>
      <c r="Q103" s="63"/>
      <c r="R103" s="63"/>
      <c r="S103" s="63"/>
      <c r="T103" s="63"/>
      <c r="U103" s="63"/>
      <c r="V103" s="63"/>
      <c r="W103" s="63"/>
    </row>
    <row r="104" spans="1:23" ht="21" customHeight="1">
      <c r="B104" s="59"/>
      <c r="C104" s="57"/>
      <c r="D104" s="19"/>
      <c r="E104" s="28"/>
      <c r="F104" s="17"/>
      <c r="G104" s="17"/>
      <c r="H104" s="80"/>
      <c r="I104" s="67">
        <v>11.8</v>
      </c>
      <c r="J104" s="63"/>
      <c r="K104" s="63"/>
      <c r="L104" s="63"/>
      <c r="M104" s="63"/>
      <c r="N104" s="63"/>
      <c r="O104" s="63"/>
      <c r="P104" s="63"/>
      <c r="Q104" s="63"/>
      <c r="R104" s="63"/>
      <c r="S104" s="63"/>
      <c r="T104" s="63"/>
      <c r="U104" s="63"/>
      <c r="V104" s="63"/>
      <c r="W104" s="63"/>
    </row>
    <row r="105" spans="1:23" ht="59.1" customHeight="1">
      <c r="B105" s="12">
        <v>4</v>
      </c>
      <c r="C105" s="89" t="s">
        <v>72</v>
      </c>
      <c r="D105" s="44" t="s">
        <v>71</v>
      </c>
      <c r="E105" s="60">
        <v>6.1</v>
      </c>
      <c r="F105" s="17"/>
      <c r="G105" s="17">
        <f>+F105*E105</f>
        <v>0</v>
      </c>
      <c r="H105" s="80"/>
      <c r="I105" s="67">
        <v>6</v>
      </c>
      <c r="J105" s="63"/>
      <c r="K105" s="63"/>
      <c r="L105" s="63"/>
      <c r="M105" s="63"/>
      <c r="N105" s="63"/>
      <c r="O105" s="63"/>
      <c r="P105" s="63"/>
      <c r="Q105" s="63"/>
      <c r="R105" s="63"/>
      <c r="S105" s="63"/>
      <c r="T105" s="63"/>
      <c r="U105" s="63"/>
      <c r="V105" s="63"/>
      <c r="W105" s="63"/>
    </row>
    <row r="106" spans="1:23" ht="21.6" customHeight="1">
      <c r="B106" s="58"/>
      <c r="C106" s="57"/>
      <c r="D106" s="44"/>
      <c r="E106" s="18"/>
      <c r="F106" s="17"/>
      <c r="G106" s="17"/>
      <c r="H106" s="2"/>
    </row>
    <row r="107" spans="1:23" ht="60.95" customHeight="1">
      <c r="B107" s="12"/>
      <c r="C107" s="20"/>
      <c r="D107" s="30"/>
      <c r="E107" s="29"/>
      <c r="F107" s="17"/>
      <c r="G107" s="17"/>
      <c r="H107" s="80"/>
      <c r="I107" s="67">
        <v>10.6</v>
      </c>
      <c r="J107" s="63"/>
      <c r="K107" s="63"/>
      <c r="L107" s="63"/>
      <c r="M107" s="63"/>
      <c r="N107" s="63"/>
      <c r="O107" s="63"/>
      <c r="P107" s="63"/>
      <c r="Q107" s="63"/>
      <c r="R107" s="63"/>
      <c r="S107" s="63"/>
      <c r="T107" s="63"/>
      <c r="U107" s="63"/>
      <c r="V107" s="63"/>
      <c r="W107" s="63"/>
    </row>
    <row r="108" spans="1:23" ht="21" customHeight="1">
      <c r="B108" s="12"/>
      <c r="C108" s="20"/>
      <c r="D108" s="19"/>
      <c r="E108" s="18"/>
      <c r="F108" s="17"/>
      <c r="G108" s="17"/>
      <c r="H108" s="2"/>
    </row>
    <row r="109" spans="1:23" ht="16.7" customHeight="1" thickBot="1">
      <c r="B109" s="12"/>
      <c r="C109" s="72" t="s">
        <v>70</v>
      </c>
      <c r="D109" s="71"/>
      <c r="E109" s="70"/>
      <c r="F109" s="71"/>
      <c r="G109" s="191">
        <f>SUM(G99:G108)</f>
        <v>0</v>
      </c>
      <c r="H109" s="68"/>
      <c r="I109" s="67" t="s">
        <v>34</v>
      </c>
      <c r="J109" s="63"/>
      <c r="K109" s="63"/>
      <c r="L109" s="63"/>
      <c r="M109" s="63"/>
      <c r="N109" s="63"/>
      <c r="O109" s="63"/>
      <c r="P109" s="63"/>
      <c r="Q109" s="63"/>
      <c r="R109" s="63"/>
      <c r="S109" s="63"/>
      <c r="T109" s="63"/>
      <c r="U109" s="63"/>
      <c r="V109" s="63"/>
      <c r="W109" s="63"/>
    </row>
    <row r="110" spans="1:23" ht="21" customHeight="1" thickTop="1">
      <c r="B110" s="12"/>
      <c r="C110" s="20"/>
      <c r="D110" s="52"/>
      <c r="E110" s="18"/>
      <c r="F110" s="17"/>
      <c r="G110" s="17"/>
      <c r="H110" s="63"/>
      <c r="I110" s="67"/>
      <c r="J110" s="63"/>
      <c r="K110" s="63"/>
      <c r="L110" s="63"/>
      <c r="M110" s="63"/>
      <c r="N110" s="63"/>
      <c r="O110" s="63"/>
      <c r="P110" s="63"/>
      <c r="Q110" s="63"/>
      <c r="R110" s="63"/>
      <c r="S110" s="63"/>
      <c r="T110" s="63"/>
      <c r="U110" s="63"/>
      <c r="V110" s="63"/>
      <c r="W110" s="63"/>
    </row>
    <row r="111" spans="1:23" ht="38.1" customHeight="1">
      <c r="B111" s="12"/>
      <c r="C111" s="20"/>
      <c r="D111" s="19"/>
      <c r="E111" s="19"/>
      <c r="F111" s="17"/>
      <c r="G111" s="17"/>
      <c r="H111" s="2"/>
    </row>
    <row r="112" spans="1:23" ht="21" customHeight="1">
      <c r="B112" s="12"/>
      <c r="C112" s="20"/>
      <c r="D112" s="19"/>
      <c r="E112" s="18"/>
      <c r="F112" s="17"/>
      <c r="G112" s="17"/>
      <c r="H112" s="2"/>
      <c r="I112" s="3" t="s">
        <v>33</v>
      </c>
    </row>
    <row r="113" spans="2:23" ht="36" customHeight="1">
      <c r="B113" s="12"/>
      <c r="C113" s="39"/>
      <c r="D113" s="38" t="s">
        <v>9</v>
      </c>
      <c r="E113" s="36" t="s">
        <v>8</v>
      </c>
      <c r="F113" s="37" t="s">
        <v>7</v>
      </c>
      <c r="G113" s="36" t="s">
        <v>6</v>
      </c>
      <c r="H113" s="2"/>
    </row>
    <row r="114" spans="2:23" ht="21" customHeight="1">
      <c r="B114" s="25" t="s">
        <v>69</v>
      </c>
      <c r="C114" s="35" t="s">
        <v>68</v>
      </c>
      <c r="D114" s="44"/>
      <c r="E114" s="97"/>
      <c r="F114" s="17"/>
      <c r="G114" s="17"/>
      <c r="H114" s="63"/>
      <c r="I114" s="67">
        <v>5</v>
      </c>
      <c r="J114" s="63"/>
      <c r="K114" s="63"/>
      <c r="L114" s="63"/>
      <c r="M114" s="63"/>
      <c r="N114" s="63"/>
      <c r="O114" s="63"/>
      <c r="P114" s="63"/>
      <c r="Q114" s="63"/>
      <c r="R114" s="63"/>
      <c r="S114" s="63"/>
      <c r="T114" s="63"/>
      <c r="U114" s="63"/>
      <c r="V114" s="63"/>
      <c r="W114" s="63"/>
    </row>
    <row r="115" spans="2:23" ht="24.95" customHeight="1">
      <c r="B115" s="12"/>
      <c r="C115" s="20"/>
      <c r="D115" s="30"/>
      <c r="E115" s="29"/>
      <c r="F115" s="17"/>
      <c r="G115" s="17"/>
      <c r="H115" s="63"/>
      <c r="I115" s="67"/>
      <c r="J115" s="63"/>
      <c r="K115" s="63"/>
      <c r="L115" s="63"/>
      <c r="M115" s="63"/>
      <c r="N115" s="63"/>
      <c r="O115" s="63"/>
      <c r="P115" s="63"/>
      <c r="Q115" s="63"/>
      <c r="R115" s="63"/>
      <c r="S115" s="63"/>
      <c r="T115" s="63"/>
      <c r="U115" s="63"/>
      <c r="V115" s="63"/>
      <c r="W115" s="63"/>
    </row>
    <row r="116" spans="2:23" ht="36" customHeight="1">
      <c r="B116" s="193">
        <v>1</v>
      </c>
      <c r="C116" s="198" t="s">
        <v>67</v>
      </c>
      <c r="D116" s="19"/>
      <c r="E116" s="28"/>
      <c r="F116" s="17"/>
      <c r="G116" s="17"/>
      <c r="H116" s="63"/>
      <c r="I116" s="67">
        <v>10</v>
      </c>
      <c r="J116" s="63"/>
      <c r="K116" s="63"/>
      <c r="L116" s="63"/>
      <c r="M116" s="63"/>
      <c r="N116" s="63"/>
      <c r="O116" s="63"/>
      <c r="P116" s="63"/>
      <c r="Q116" s="63"/>
      <c r="R116" s="63"/>
      <c r="S116" s="63"/>
      <c r="T116" s="63"/>
      <c r="U116" s="63"/>
      <c r="V116" s="63"/>
      <c r="W116" s="63"/>
    </row>
    <row r="117" spans="2:23" ht="44.1" customHeight="1">
      <c r="B117" s="197" t="s">
        <v>66</v>
      </c>
      <c r="C117" s="196" t="s">
        <v>65</v>
      </c>
      <c r="D117" s="19" t="s">
        <v>1</v>
      </c>
      <c r="E117" s="18">
        <v>1</v>
      </c>
      <c r="F117" s="17"/>
      <c r="G117" s="17">
        <f>+F117*E117</f>
        <v>0</v>
      </c>
      <c r="H117" s="68"/>
      <c r="I117" s="67"/>
      <c r="J117" s="63"/>
      <c r="K117" s="63"/>
      <c r="L117" s="63"/>
      <c r="M117" s="63"/>
      <c r="N117" s="63"/>
      <c r="O117" s="63"/>
      <c r="P117" s="63"/>
      <c r="Q117" s="63"/>
      <c r="R117" s="63"/>
      <c r="S117" s="63"/>
      <c r="T117" s="63"/>
      <c r="U117" s="63"/>
      <c r="V117" s="63"/>
      <c r="W117" s="63"/>
    </row>
    <row r="118" spans="2:23" ht="21.6" customHeight="1">
      <c r="B118" s="12"/>
      <c r="C118" s="20"/>
      <c r="D118" s="16"/>
      <c r="E118" s="91"/>
      <c r="F118" s="17"/>
      <c r="G118" s="17"/>
      <c r="H118" s="63"/>
      <c r="I118" s="67">
        <v>10</v>
      </c>
      <c r="J118" s="63"/>
      <c r="K118" s="63"/>
      <c r="L118" s="63"/>
      <c r="M118" s="63"/>
      <c r="N118" s="63"/>
      <c r="O118" s="63"/>
      <c r="P118" s="63"/>
      <c r="Q118" s="63"/>
      <c r="R118" s="63"/>
      <c r="S118" s="63"/>
      <c r="T118" s="63"/>
      <c r="U118" s="63"/>
      <c r="V118" s="63"/>
      <c r="W118" s="63"/>
    </row>
    <row r="119" spans="2:23" ht="78" customHeight="1">
      <c r="B119" s="193">
        <v>2</v>
      </c>
      <c r="C119" s="89" t="s">
        <v>64</v>
      </c>
      <c r="D119" s="52" t="s">
        <v>55</v>
      </c>
      <c r="E119" s="91">
        <v>1</v>
      </c>
      <c r="F119" s="17"/>
      <c r="G119" s="17">
        <f>+F119*E119</f>
        <v>0</v>
      </c>
      <c r="H119" s="68"/>
      <c r="I119" s="67"/>
      <c r="J119" s="63"/>
      <c r="K119" s="63"/>
      <c r="L119" s="63"/>
      <c r="M119" s="63"/>
      <c r="N119" s="63"/>
      <c r="O119" s="63"/>
      <c r="P119" s="63"/>
      <c r="Q119" s="63"/>
      <c r="R119" s="63"/>
      <c r="S119" s="63"/>
      <c r="T119" s="63"/>
      <c r="U119" s="63"/>
      <c r="V119" s="63"/>
      <c r="W119" s="63"/>
    </row>
    <row r="120" spans="2:23" ht="21.6" customHeight="1">
      <c r="B120" s="27"/>
      <c r="C120" s="20"/>
      <c r="D120" s="52"/>
      <c r="E120" s="91"/>
      <c r="F120" s="17"/>
      <c r="G120" s="17"/>
      <c r="H120" s="68"/>
      <c r="I120" s="96" t="s">
        <v>32</v>
      </c>
      <c r="J120" s="63"/>
      <c r="K120" s="63"/>
      <c r="L120" s="63"/>
      <c r="M120" s="63"/>
      <c r="N120" s="63"/>
      <c r="O120" s="63"/>
      <c r="P120" s="63"/>
      <c r="Q120" s="63"/>
      <c r="R120" s="63"/>
      <c r="S120" s="63"/>
      <c r="T120" s="63"/>
      <c r="U120" s="63"/>
      <c r="V120" s="63"/>
      <c r="W120" s="63"/>
    </row>
    <row r="121" spans="2:23" ht="53.1" customHeight="1">
      <c r="B121" s="193">
        <v>3</v>
      </c>
      <c r="C121" s="89" t="s">
        <v>63</v>
      </c>
      <c r="D121" s="52" t="s">
        <v>55</v>
      </c>
      <c r="E121" s="91">
        <v>1</v>
      </c>
      <c r="F121" s="17"/>
      <c r="G121" s="17">
        <f>+F121*E121</f>
        <v>0</v>
      </c>
      <c r="H121" s="68"/>
      <c r="I121" s="67"/>
      <c r="J121" s="63"/>
      <c r="K121" s="63"/>
      <c r="L121" s="63"/>
      <c r="M121" s="63"/>
      <c r="N121" s="63"/>
      <c r="O121" s="63"/>
      <c r="P121" s="63"/>
      <c r="Q121" s="63"/>
      <c r="R121" s="63"/>
      <c r="S121" s="63"/>
      <c r="T121" s="63"/>
      <c r="U121" s="63"/>
      <c r="V121" s="63"/>
      <c r="W121" s="63"/>
    </row>
    <row r="122" spans="2:23" ht="21" customHeight="1">
      <c r="B122" s="12"/>
      <c r="C122" s="20"/>
      <c r="D122" s="30"/>
      <c r="E122" s="91"/>
      <c r="F122" s="17"/>
      <c r="G122" s="17"/>
      <c r="H122" s="68"/>
      <c r="I122" s="67"/>
      <c r="J122" s="63"/>
      <c r="K122" s="63"/>
      <c r="L122" s="63"/>
      <c r="M122" s="63"/>
      <c r="N122" s="63"/>
      <c r="O122" s="63"/>
      <c r="P122" s="63"/>
      <c r="Q122" s="63"/>
      <c r="R122" s="63"/>
      <c r="S122" s="63"/>
      <c r="T122" s="63"/>
      <c r="U122" s="63"/>
      <c r="V122" s="63"/>
      <c r="W122" s="63"/>
    </row>
    <row r="123" spans="2:23" ht="45" customHeight="1">
      <c r="B123" s="193">
        <v>4</v>
      </c>
      <c r="C123" s="89" t="s">
        <v>62</v>
      </c>
      <c r="D123" s="52" t="s">
        <v>55</v>
      </c>
      <c r="E123" s="91">
        <v>1</v>
      </c>
      <c r="F123" s="17"/>
      <c r="G123" s="17">
        <f>+F123*E123</f>
        <v>0</v>
      </c>
      <c r="H123" s="83"/>
      <c r="I123" s="82"/>
      <c r="J123" s="81"/>
      <c r="K123" s="81"/>
      <c r="L123" s="81"/>
      <c r="M123" s="81"/>
      <c r="N123" s="81"/>
      <c r="O123" s="81"/>
      <c r="P123" s="81"/>
      <c r="Q123" s="81"/>
      <c r="R123" s="81"/>
      <c r="S123" s="81"/>
      <c r="T123" s="81"/>
      <c r="U123" s="81"/>
      <c r="V123" s="81"/>
      <c r="W123" s="81"/>
    </row>
    <row r="124" spans="2:23" ht="21.6" customHeight="1" thickBot="1">
      <c r="B124" s="27"/>
      <c r="C124" s="26"/>
      <c r="D124" s="44"/>
      <c r="E124" s="91"/>
      <c r="F124" s="17"/>
      <c r="G124" s="17"/>
      <c r="H124" s="188"/>
      <c r="I124" s="187"/>
      <c r="J124" s="81"/>
      <c r="K124" s="81"/>
      <c r="L124" s="81"/>
      <c r="M124" s="81"/>
      <c r="N124" s="81"/>
      <c r="O124" s="81"/>
      <c r="P124" s="81"/>
      <c r="Q124" s="81"/>
      <c r="R124" s="81"/>
      <c r="S124" s="81"/>
      <c r="T124" s="81"/>
      <c r="U124" s="81"/>
      <c r="V124" s="81"/>
      <c r="W124" s="81"/>
    </row>
    <row r="125" spans="2:23" ht="51" customHeight="1" thickTop="1">
      <c r="B125" s="193">
        <v>5</v>
      </c>
      <c r="C125" s="195" t="s">
        <v>61</v>
      </c>
      <c r="D125" s="44" t="s">
        <v>1</v>
      </c>
      <c r="E125" s="91">
        <v>1</v>
      </c>
      <c r="F125" s="17"/>
      <c r="G125" s="17">
        <f>+F125*E125</f>
        <v>0</v>
      </c>
      <c r="H125" s="83"/>
      <c r="I125" s="82"/>
      <c r="J125" s="81"/>
      <c r="K125" s="81"/>
      <c r="L125" s="81"/>
      <c r="M125" s="81"/>
      <c r="N125" s="81"/>
      <c r="O125" s="81"/>
      <c r="P125" s="81"/>
      <c r="Q125" s="81"/>
      <c r="R125" s="81"/>
      <c r="S125" s="81"/>
      <c r="T125" s="81"/>
      <c r="U125" s="81"/>
      <c r="V125" s="81"/>
      <c r="W125" s="81"/>
    </row>
    <row r="126" spans="2:23" ht="21" customHeight="1">
      <c r="B126" s="193"/>
      <c r="C126" s="26"/>
      <c r="D126" s="44"/>
      <c r="E126" s="91"/>
      <c r="F126" s="17"/>
      <c r="G126" s="17"/>
      <c r="H126" s="83"/>
      <c r="I126" s="82"/>
      <c r="J126" s="81"/>
      <c r="K126" s="81"/>
      <c r="L126" s="81"/>
      <c r="M126" s="81"/>
      <c r="N126" s="81"/>
      <c r="O126" s="81"/>
      <c r="P126" s="81"/>
      <c r="Q126" s="81"/>
      <c r="R126" s="81"/>
      <c r="S126" s="81"/>
      <c r="T126" s="81"/>
      <c r="U126" s="81"/>
      <c r="V126" s="81"/>
      <c r="W126" s="81"/>
    </row>
    <row r="127" spans="2:23" ht="48" customHeight="1">
      <c r="B127" s="193">
        <v>6</v>
      </c>
      <c r="C127" s="195" t="s">
        <v>60</v>
      </c>
      <c r="D127" s="44" t="s">
        <v>59</v>
      </c>
      <c r="E127" s="91">
        <v>4</v>
      </c>
      <c r="F127" s="17"/>
      <c r="G127" s="17">
        <f>+F127*E127</f>
        <v>0</v>
      </c>
      <c r="H127" s="83"/>
      <c r="I127" s="82"/>
      <c r="J127" s="81"/>
      <c r="K127" s="81"/>
      <c r="L127" s="81"/>
      <c r="M127" s="81"/>
      <c r="N127" s="81"/>
      <c r="O127" s="81"/>
      <c r="P127" s="81"/>
      <c r="Q127" s="81"/>
      <c r="R127" s="81"/>
      <c r="S127" s="81"/>
      <c r="T127" s="81"/>
      <c r="U127" s="81"/>
      <c r="V127" s="81"/>
      <c r="W127" s="81"/>
    </row>
    <row r="128" spans="2:23" ht="21.6" customHeight="1">
      <c r="B128" s="27"/>
      <c r="C128" s="26"/>
      <c r="D128" s="44"/>
      <c r="E128" s="91"/>
      <c r="F128" s="17"/>
      <c r="G128" s="17"/>
      <c r="H128" s="83"/>
      <c r="I128" s="82"/>
      <c r="J128" s="81"/>
      <c r="K128" s="81"/>
      <c r="L128" s="81"/>
      <c r="M128" s="81"/>
      <c r="N128" s="81"/>
      <c r="O128" s="81"/>
      <c r="P128" s="81"/>
      <c r="Q128" s="81"/>
      <c r="R128" s="81"/>
      <c r="S128" s="81"/>
      <c r="T128" s="81"/>
      <c r="U128" s="81"/>
      <c r="V128" s="81"/>
      <c r="W128" s="81"/>
    </row>
    <row r="129" spans="1:23" ht="21.6" customHeight="1" thickBot="1">
      <c r="B129" s="27"/>
      <c r="C129" s="72" t="s">
        <v>58</v>
      </c>
      <c r="D129" s="71"/>
      <c r="E129" s="70"/>
      <c r="F129" s="71"/>
      <c r="G129" s="191">
        <f>SUM(G117:G128)</f>
        <v>0</v>
      </c>
      <c r="H129" s="83"/>
      <c r="I129" s="82"/>
      <c r="J129" s="81"/>
      <c r="K129" s="81"/>
      <c r="L129" s="81"/>
      <c r="M129" s="81"/>
      <c r="N129" s="81"/>
      <c r="O129" s="81"/>
      <c r="P129" s="81"/>
      <c r="Q129" s="81"/>
      <c r="R129" s="81"/>
      <c r="S129" s="81"/>
      <c r="T129" s="81"/>
      <c r="U129" s="81"/>
      <c r="V129" s="81"/>
      <c r="W129" s="81"/>
    </row>
    <row r="130" spans="1:23" ht="21.6" customHeight="1" thickTop="1">
      <c r="B130" s="27"/>
      <c r="C130" s="26"/>
      <c r="D130" s="44"/>
      <c r="E130" s="91"/>
      <c r="F130" s="17"/>
      <c r="G130" s="17"/>
      <c r="H130" s="83"/>
      <c r="I130" s="82"/>
      <c r="J130" s="81"/>
      <c r="K130" s="81"/>
      <c r="L130" s="81"/>
      <c r="M130" s="81"/>
      <c r="N130" s="81"/>
      <c r="O130" s="81"/>
      <c r="P130" s="81"/>
      <c r="Q130" s="81"/>
      <c r="R130" s="81"/>
      <c r="S130" s="81"/>
      <c r="T130" s="81"/>
      <c r="U130" s="81"/>
      <c r="V130" s="81"/>
      <c r="W130" s="81"/>
    </row>
    <row r="131" spans="1:23" ht="42" customHeight="1">
      <c r="B131" s="27"/>
      <c r="C131" s="26"/>
      <c r="D131" s="44"/>
      <c r="E131" s="91"/>
      <c r="F131" s="17"/>
      <c r="G131" s="17"/>
      <c r="H131" s="83"/>
      <c r="I131" s="82"/>
      <c r="J131" s="81"/>
      <c r="K131" s="81"/>
      <c r="L131" s="81"/>
      <c r="M131" s="81"/>
      <c r="N131" s="81"/>
      <c r="O131" s="81"/>
      <c r="P131" s="81"/>
      <c r="Q131" s="81"/>
      <c r="R131" s="81"/>
      <c r="S131" s="81"/>
      <c r="T131" s="81"/>
      <c r="U131" s="81"/>
      <c r="V131" s="81"/>
      <c r="W131" s="81"/>
    </row>
    <row r="132" spans="1:23" ht="21.6" customHeight="1">
      <c r="B132" s="27"/>
      <c r="C132" s="26"/>
      <c r="D132" s="44"/>
      <c r="E132" s="91"/>
      <c r="F132" s="17"/>
      <c r="G132" s="17"/>
      <c r="H132" s="83"/>
      <c r="I132" s="82"/>
      <c r="J132" s="81"/>
      <c r="K132" s="81"/>
      <c r="L132" s="81"/>
      <c r="M132" s="81"/>
      <c r="N132" s="81"/>
      <c r="O132" s="81"/>
      <c r="P132" s="81"/>
      <c r="Q132" s="81"/>
      <c r="R132" s="81"/>
      <c r="S132" s="81"/>
      <c r="T132" s="81"/>
      <c r="U132" s="81"/>
      <c r="V132" s="81"/>
      <c r="W132" s="81"/>
    </row>
    <row r="133" spans="1:23" ht="39.950000000000003" customHeight="1">
      <c r="B133" s="59"/>
      <c r="C133" s="23"/>
      <c r="D133" s="38" t="s">
        <v>9</v>
      </c>
      <c r="E133" s="36" t="s">
        <v>8</v>
      </c>
      <c r="F133" s="37" t="s">
        <v>7</v>
      </c>
      <c r="G133" s="36" t="s">
        <v>6</v>
      </c>
      <c r="H133" s="83"/>
      <c r="I133" s="82"/>
      <c r="J133" s="81"/>
      <c r="K133" s="81"/>
      <c r="L133" s="81"/>
      <c r="M133" s="81"/>
      <c r="N133" s="81"/>
      <c r="O133" s="81"/>
      <c r="P133" s="81"/>
      <c r="Q133" s="81"/>
      <c r="R133" s="81"/>
      <c r="S133" s="81"/>
      <c r="T133" s="81"/>
      <c r="U133" s="81"/>
      <c r="V133" s="81"/>
      <c r="W133" s="81"/>
    </row>
    <row r="134" spans="1:23" ht="32.1" customHeight="1">
      <c r="B134" s="193" t="s">
        <v>11</v>
      </c>
      <c r="C134" s="194" t="s">
        <v>17</v>
      </c>
      <c r="D134" s="19"/>
      <c r="E134" s="91"/>
      <c r="F134" s="17"/>
      <c r="G134" s="17"/>
      <c r="H134" s="83"/>
      <c r="I134" s="82"/>
      <c r="J134" s="81"/>
      <c r="K134" s="81"/>
      <c r="L134" s="81"/>
      <c r="M134" s="81"/>
      <c r="N134" s="81"/>
      <c r="O134" s="81"/>
      <c r="P134" s="81"/>
      <c r="Q134" s="81"/>
      <c r="R134" s="81"/>
      <c r="S134" s="81"/>
      <c r="T134" s="81"/>
      <c r="U134" s="81"/>
      <c r="V134" s="81"/>
      <c r="W134" s="81"/>
    </row>
    <row r="135" spans="1:23" ht="21" customHeight="1">
      <c r="B135" s="193"/>
      <c r="C135" s="194"/>
      <c r="D135" s="19"/>
      <c r="E135" s="91"/>
      <c r="F135" s="17"/>
      <c r="G135" s="17"/>
      <c r="H135" s="83"/>
      <c r="I135" s="82"/>
      <c r="J135" s="81"/>
      <c r="K135" s="81"/>
      <c r="L135" s="81"/>
      <c r="M135" s="81"/>
      <c r="N135" s="81"/>
      <c r="O135" s="81"/>
      <c r="P135" s="81"/>
      <c r="Q135" s="81"/>
      <c r="R135" s="81"/>
      <c r="S135" s="81"/>
      <c r="T135" s="81"/>
      <c r="U135" s="81"/>
      <c r="V135" s="81"/>
      <c r="W135" s="81"/>
    </row>
    <row r="136" spans="1:23" ht="21" customHeight="1">
      <c r="B136" s="193"/>
      <c r="C136" s="194" t="s">
        <v>57</v>
      </c>
      <c r="D136" s="19"/>
      <c r="E136" s="91"/>
      <c r="F136" s="17"/>
      <c r="G136" s="17"/>
      <c r="H136" s="83"/>
      <c r="I136" s="82"/>
      <c r="J136" s="81"/>
      <c r="K136" s="81"/>
      <c r="L136" s="81"/>
      <c r="M136" s="81"/>
      <c r="N136" s="81"/>
      <c r="O136" s="81"/>
      <c r="P136" s="81"/>
      <c r="Q136" s="81"/>
      <c r="R136" s="81"/>
      <c r="S136" s="81"/>
      <c r="T136" s="81"/>
      <c r="U136" s="81"/>
      <c r="V136" s="81"/>
      <c r="W136" s="81"/>
    </row>
    <row r="137" spans="1:23" s="92" customFormat="1" ht="20.45" customHeight="1">
      <c r="A137" s="2"/>
      <c r="B137" s="22"/>
      <c r="C137" s="20"/>
      <c r="D137" s="52"/>
      <c r="E137" s="91"/>
      <c r="F137" s="17"/>
      <c r="G137" s="17"/>
      <c r="H137" s="95" t="s">
        <v>8</v>
      </c>
      <c r="I137" s="94" t="s">
        <v>31</v>
      </c>
      <c r="J137" s="80"/>
      <c r="K137" s="80"/>
      <c r="N137" s="80"/>
      <c r="O137" s="80"/>
      <c r="P137" s="80"/>
      <c r="Q137" s="80"/>
      <c r="R137" s="80"/>
      <c r="S137" s="80"/>
      <c r="T137" s="80"/>
      <c r="U137" s="80"/>
      <c r="V137" s="80"/>
      <c r="W137" s="80"/>
    </row>
    <row r="138" spans="1:23" s="92" customFormat="1" ht="114.95" customHeight="1">
      <c r="A138" s="2"/>
      <c r="B138" s="193">
        <v>1</v>
      </c>
      <c r="C138" s="89" t="s">
        <v>43</v>
      </c>
      <c r="D138" s="52" t="s">
        <v>55</v>
      </c>
      <c r="E138" s="91">
        <v>2</v>
      </c>
      <c r="F138" s="17"/>
      <c r="G138" s="17">
        <f>+F138*E138</f>
        <v>0</v>
      </c>
      <c r="H138" s="93"/>
      <c r="I138" s="82"/>
      <c r="J138" s="80"/>
      <c r="K138" s="80"/>
      <c r="N138" s="80"/>
      <c r="O138" s="80"/>
      <c r="P138" s="80"/>
      <c r="Q138" s="80"/>
      <c r="R138" s="80"/>
      <c r="S138" s="80"/>
      <c r="T138" s="80"/>
      <c r="U138" s="80"/>
      <c r="V138" s="80"/>
      <c r="W138" s="80"/>
    </row>
    <row r="139" spans="1:23" ht="21.6" customHeight="1">
      <c r="B139" s="59"/>
      <c r="C139" s="23"/>
      <c r="D139" s="85"/>
      <c r="E139" s="13"/>
      <c r="F139" s="17"/>
      <c r="G139" s="17"/>
      <c r="H139" s="83"/>
      <c r="I139" s="82"/>
      <c r="J139" s="81"/>
      <c r="K139" s="81"/>
      <c r="L139" s="81"/>
      <c r="M139" s="81"/>
      <c r="N139" s="81"/>
      <c r="O139" s="81"/>
      <c r="P139" s="81"/>
      <c r="Q139" s="81"/>
      <c r="R139" s="81"/>
      <c r="S139" s="81"/>
      <c r="T139" s="81"/>
      <c r="U139" s="81"/>
      <c r="V139" s="81"/>
      <c r="W139" s="81"/>
    </row>
    <row r="140" spans="1:23" ht="102.95" customHeight="1">
      <c r="B140" s="193">
        <v>2</v>
      </c>
      <c r="C140" s="89" t="s">
        <v>56</v>
      </c>
      <c r="D140" s="52" t="s">
        <v>55</v>
      </c>
      <c r="E140" s="91">
        <v>1</v>
      </c>
      <c r="F140" s="17"/>
      <c r="G140" s="17">
        <f>+F140*E140</f>
        <v>0</v>
      </c>
      <c r="H140" s="68"/>
      <c r="I140" s="67"/>
      <c r="J140" s="63"/>
      <c r="K140" s="63"/>
      <c r="L140" s="63"/>
      <c r="M140" s="63"/>
      <c r="N140" s="63"/>
      <c r="O140" s="63"/>
      <c r="P140" s="63"/>
      <c r="Q140" s="63"/>
      <c r="R140" s="63"/>
      <c r="S140" s="63"/>
      <c r="T140" s="63"/>
      <c r="U140" s="63"/>
      <c r="V140" s="63"/>
      <c r="W140" s="63"/>
    </row>
    <row r="141" spans="1:23" ht="21.95" customHeight="1">
      <c r="B141" s="59"/>
      <c r="C141" s="20"/>
      <c r="D141" s="85"/>
      <c r="E141" s="13"/>
      <c r="F141" s="17"/>
      <c r="G141" s="17"/>
      <c r="H141" s="80"/>
      <c r="I141" s="67"/>
      <c r="J141" s="63"/>
      <c r="K141" s="63"/>
      <c r="L141" s="63"/>
      <c r="M141" s="63"/>
      <c r="N141" s="63"/>
      <c r="O141" s="63"/>
      <c r="P141" s="63"/>
      <c r="Q141" s="63"/>
      <c r="R141" s="63"/>
      <c r="S141" s="63"/>
      <c r="T141" s="63"/>
      <c r="U141" s="63"/>
      <c r="V141" s="63"/>
      <c r="W141" s="63"/>
    </row>
    <row r="142" spans="1:23" ht="63" customHeight="1">
      <c r="B142" s="193">
        <v>3</v>
      </c>
      <c r="C142" s="89" t="s">
        <v>54</v>
      </c>
      <c r="D142" s="52" t="s">
        <v>52</v>
      </c>
      <c r="E142" s="91">
        <v>1</v>
      </c>
      <c r="F142" s="17"/>
      <c r="G142" s="17">
        <f>+F142*E142</f>
        <v>0</v>
      </c>
      <c r="H142" s="80"/>
      <c r="I142" s="67"/>
      <c r="J142" s="63"/>
      <c r="K142" s="63"/>
      <c r="L142" s="63"/>
      <c r="M142" s="63"/>
      <c r="N142" s="63"/>
      <c r="O142" s="63"/>
      <c r="P142" s="63"/>
      <c r="Q142" s="63"/>
      <c r="R142" s="63"/>
      <c r="S142" s="63"/>
      <c r="T142" s="63"/>
      <c r="U142" s="63"/>
      <c r="V142" s="63"/>
      <c r="W142" s="63"/>
    </row>
    <row r="143" spans="1:23" ht="21.6" customHeight="1">
      <c r="B143" s="22"/>
      <c r="C143" s="20"/>
      <c r="D143" s="44"/>
      <c r="E143" s="91"/>
      <c r="F143" s="17"/>
      <c r="G143" s="17"/>
      <c r="H143" s="68"/>
      <c r="I143" s="67"/>
      <c r="J143" s="63"/>
      <c r="K143" s="63"/>
      <c r="L143" s="63"/>
      <c r="M143" s="63"/>
      <c r="N143" s="63"/>
      <c r="O143" s="63"/>
      <c r="P143" s="63"/>
      <c r="Q143" s="63"/>
      <c r="R143" s="63"/>
      <c r="S143" s="63"/>
      <c r="T143" s="63"/>
      <c r="U143" s="63"/>
      <c r="V143" s="63"/>
      <c r="W143" s="63"/>
    </row>
    <row r="144" spans="1:23" ht="56.1" customHeight="1">
      <c r="B144" s="193">
        <v>4</v>
      </c>
      <c r="C144" s="89" t="s">
        <v>53</v>
      </c>
      <c r="D144" s="52" t="s">
        <v>52</v>
      </c>
      <c r="E144" s="91">
        <v>1</v>
      </c>
      <c r="F144" s="17"/>
      <c r="G144" s="17">
        <f>+F144*E144</f>
        <v>0</v>
      </c>
      <c r="H144" s="68"/>
      <c r="I144" s="67"/>
      <c r="J144" s="63"/>
      <c r="K144" s="63"/>
      <c r="L144" s="63"/>
      <c r="M144" s="63"/>
      <c r="N144" s="63"/>
      <c r="O144" s="63"/>
      <c r="P144" s="63"/>
      <c r="Q144" s="63"/>
      <c r="R144" s="63"/>
      <c r="S144" s="63"/>
      <c r="T144" s="63"/>
      <c r="U144" s="63"/>
      <c r="V144" s="63"/>
      <c r="W144" s="63"/>
    </row>
    <row r="145" spans="2:23" ht="21" customHeight="1">
      <c r="B145" s="12"/>
      <c r="C145" s="20"/>
      <c r="D145" s="52"/>
      <c r="E145" s="88"/>
      <c r="F145" s="17"/>
      <c r="G145" s="17"/>
      <c r="H145" s="68"/>
      <c r="I145" s="67"/>
      <c r="J145" s="63"/>
      <c r="K145" s="63"/>
      <c r="L145" s="63"/>
      <c r="M145" s="63"/>
      <c r="N145" s="63"/>
      <c r="O145" s="63"/>
      <c r="P145" s="63"/>
      <c r="Q145" s="63"/>
      <c r="R145" s="63"/>
      <c r="S145" s="63"/>
      <c r="T145" s="63"/>
      <c r="U145" s="63"/>
      <c r="V145" s="63"/>
      <c r="W145" s="63"/>
    </row>
    <row r="146" spans="2:23" ht="45.95" customHeight="1">
      <c r="B146" s="193">
        <v>5</v>
      </c>
      <c r="C146" s="190" t="s">
        <v>51</v>
      </c>
      <c r="D146" s="44" t="s">
        <v>1</v>
      </c>
      <c r="E146" s="91">
        <v>1</v>
      </c>
      <c r="F146" s="17"/>
      <c r="G146" s="17">
        <f>+F146*E146</f>
        <v>0</v>
      </c>
      <c r="H146" s="68"/>
      <c r="I146" s="67"/>
      <c r="J146" s="63"/>
      <c r="K146" s="63"/>
      <c r="L146" s="63"/>
      <c r="M146" s="63"/>
      <c r="N146" s="63"/>
      <c r="O146" s="63"/>
      <c r="P146" s="63"/>
      <c r="Q146" s="63"/>
      <c r="R146" s="63"/>
      <c r="S146" s="63"/>
      <c r="T146" s="63"/>
      <c r="U146" s="63"/>
      <c r="V146" s="63"/>
      <c r="W146" s="63"/>
    </row>
    <row r="147" spans="2:23" ht="21" customHeight="1">
      <c r="B147" s="12"/>
      <c r="C147" s="192"/>
      <c r="D147" s="44"/>
      <c r="E147" s="15"/>
      <c r="F147" s="17"/>
      <c r="G147" s="17"/>
      <c r="H147" s="83"/>
      <c r="I147" s="82"/>
      <c r="J147" s="81"/>
      <c r="K147" s="81"/>
      <c r="L147" s="81"/>
      <c r="M147" s="81"/>
      <c r="N147" s="81"/>
      <c r="O147" s="81"/>
      <c r="P147" s="81"/>
      <c r="Q147" s="81"/>
      <c r="R147" s="81"/>
      <c r="S147" s="81"/>
      <c r="T147" s="81"/>
      <c r="U147" s="81"/>
      <c r="V147" s="81"/>
      <c r="W147" s="81"/>
    </row>
    <row r="148" spans="2:23" ht="21.95" customHeight="1">
      <c r="B148" s="12"/>
      <c r="C148" s="20"/>
      <c r="D148" s="19"/>
      <c r="E148" s="15"/>
      <c r="F148" s="17"/>
      <c r="G148" s="17"/>
      <c r="H148" s="83"/>
      <c r="I148" s="67"/>
      <c r="J148" s="81"/>
      <c r="K148" s="81"/>
      <c r="L148" s="81"/>
      <c r="M148" s="81"/>
      <c r="N148" s="81"/>
      <c r="O148" s="81"/>
      <c r="P148" s="81"/>
      <c r="Q148" s="81"/>
      <c r="R148" s="81"/>
      <c r="S148" s="81"/>
      <c r="T148" s="81"/>
      <c r="U148" s="81"/>
      <c r="V148" s="81"/>
      <c r="W148" s="81"/>
    </row>
    <row r="149" spans="2:23" ht="21.6" customHeight="1" thickBot="1">
      <c r="B149" s="12"/>
      <c r="C149" s="72" t="s">
        <v>50</v>
      </c>
      <c r="D149" s="71"/>
      <c r="E149" s="70"/>
      <c r="F149" s="71"/>
      <c r="G149" s="191">
        <f>SUM(G138:G148)</f>
        <v>0</v>
      </c>
      <c r="H149" s="83"/>
      <c r="I149" s="82"/>
      <c r="J149" s="81"/>
      <c r="K149" s="81"/>
      <c r="L149" s="81"/>
      <c r="M149" s="81"/>
      <c r="N149" s="81"/>
      <c r="O149" s="81"/>
      <c r="P149" s="81"/>
      <c r="Q149" s="81"/>
      <c r="R149" s="81"/>
      <c r="S149" s="81"/>
      <c r="T149" s="81"/>
      <c r="U149" s="81"/>
      <c r="V149" s="81"/>
      <c r="W149" s="81"/>
    </row>
    <row r="150" spans="2:23" ht="15.75" customHeight="1" thickTop="1">
      <c r="B150" s="59"/>
      <c r="C150" s="23"/>
      <c r="D150" s="85"/>
      <c r="E150" s="13"/>
      <c r="F150" s="17"/>
      <c r="G150" s="17"/>
      <c r="H150" s="65"/>
      <c r="I150" s="67"/>
      <c r="J150" s="81"/>
      <c r="K150" s="81"/>
      <c r="L150" s="81"/>
      <c r="M150" s="81"/>
      <c r="N150" s="81"/>
      <c r="O150" s="81"/>
      <c r="P150" s="81"/>
      <c r="Q150" s="81"/>
      <c r="R150" s="81"/>
      <c r="S150" s="81"/>
      <c r="T150" s="81"/>
      <c r="U150" s="81"/>
      <c r="V150" s="81"/>
      <c r="W150" s="81"/>
    </row>
    <row r="151" spans="2:23" ht="40.5" customHeight="1">
      <c r="B151" s="12"/>
      <c r="C151" s="20"/>
      <c r="D151" s="19"/>
      <c r="E151" s="15"/>
      <c r="F151" s="17"/>
      <c r="G151" s="17"/>
      <c r="H151" s="83"/>
      <c r="I151" s="82"/>
      <c r="J151" s="81"/>
      <c r="K151" s="81"/>
      <c r="L151" s="81"/>
      <c r="M151" s="81"/>
      <c r="N151" s="81"/>
      <c r="O151" s="81"/>
      <c r="P151" s="81"/>
      <c r="Q151" s="81"/>
      <c r="R151" s="81"/>
      <c r="S151" s="81"/>
      <c r="T151" s="81"/>
      <c r="U151" s="81"/>
      <c r="V151" s="81"/>
      <c r="W151" s="81"/>
    </row>
    <row r="152" spans="2:23" ht="15.75" customHeight="1">
      <c r="B152" s="12"/>
      <c r="C152" s="20"/>
      <c r="D152" s="19"/>
      <c r="E152" s="15"/>
      <c r="F152" s="17"/>
      <c r="G152" s="17"/>
      <c r="H152" s="83"/>
      <c r="I152" s="67"/>
      <c r="J152" s="81"/>
      <c r="K152" s="81"/>
      <c r="L152" s="81"/>
      <c r="M152" s="81"/>
      <c r="N152" s="81"/>
      <c r="O152" s="81"/>
      <c r="P152" s="81"/>
      <c r="Q152" s="81"/>
      <c r="R152" s="81"/>
      <c r="S152" s="81"/>
      <c r="T152" s="81"/>
      <c r="U152" s="81"/>
      <c r="V152" s="81"/>
      <c r="W152" s="81"/>
    </row>
    <row r="153" spans="2:23" ht="21.6" customHeight="1">
      <c r="B153" s="25"/>
      <c r="C153" s="20"/>
      <c r="D153" s="19"/>
      <c r="E153" s="15"/>
      <c r="F153" s="17"/>
      <c r="G153" s="17"/>
      <c r="H153" s="83"/>
      <c r="I153" s="82"/>
      <c r="J153" s="81"/>
      <c r="K153" s="81"/>
      <c r="L153" s="81"/>
      <c r="M153" s="81"/>
      <c r="N153" s="81"/>
      <c r="O153" s="81"/>
      <c r="P153" s="81"/>
      <c r="Q153" s="81"/>
      <c r="R153" s="81"/>
      <c r="S153" s="81"/>
      <c r="T153" s="81"/>
      <c r="U153" s="81"/>
      <c r="V153" s="81"/>
      <c r="W153" s="81"/>
    </row>
    <row r="154" spans="2:23" ht="15.75" customHeight="1">
      <c r="B154" s="12"/>
      <c r="C154" s="20"/>
      <c r="D154" s="19"/>
      <c r="E154" s="23"/>
      <c r="F154" s="17"/>
      <c r="G154" s="17"/>
      <c r="H154" s="65"/>
      <c r="I154" s="67"/>
      <c r="J154" s="81"/>
      <c r="K154" s="81"/>
      <c r="L154" s="81"/>
      <c r="M154" s="81"/>
      <c r="N154" s="81"/>
      <c r="O154" s="81"/>
      <c r="P154" s="81"/>
      <c r="Q154" s="81"/>
      <c r="R154" s="81"/>
      <c r="S154" s="81"/>
      <c r="T154" s="81"/>
      <c r="U154" s="81"/>
      <c r="V154" s="81"/>
      <c r="W154" s="81"/>
    </row>
    <row r="155" spans="2:23" ht="21.6" customHeight="1">
      <c r="B155" s="25"/>
      <c r="C155" s="20"/>
      <c r="D155" s="15"/>
      <c r="E155" s="15"/>
      <c r="F155" s="17"/>
      <c r="G155" s="17"/>
      <c r="H155" s="83"/>
      <c r="I155" s="82"/>
      <c r="J155" s="81"/>
      <c r="K155" s="81"/>
      <c r="L155" s="81"/>
      <c r="M155" s="81"/>
      <c r="N155" s="81"/>
      <c r="O155" s="81"/>
      <c r="P155" s="81"/>
      <c r="Q155" s="81"/>
      <c r="R155" s="81"/>
      <c r="S155" s="81"/>
      <c r="T155" s="81"/>
      <c r="U155" s="81"/>
      <c r="V155" s="81"/>
      <c r="W155" s="81"/>
    </row>
    <row r="156" spans="2:23" ht="15" customHeight="1">
      <c r="B156" s="59"/>
      <c r="C156" s="23"/>
      <c r="D156" s="85"/>
      <c r="E156" s="13"/>
      <c r="F156" s="17"/>
      <c r="G156"/>
      <c r="H156" s="2"/>
      <c r="I156" s="90"/>
      <c r="J156" s="81"/>
      <c r="K156" s="81"/>
      <c r="L156" s="81"/>
      <c r="M156" s="81"/>
      <c r="N156" s="81"/>
      <c r="O156" s="81"/>
      <c r="P156" s="81"/>
      <c r="Q156" s="81"/>
      <c r="R156" s="81"/>
      <c r="S156" s="81"/>
      <c r="T156" s="81"/>
      <c r="U156" s="81"/>
      <c r="V156" s="81"/>
      <c r="W156" s="81"/>
    </row>
    <row r="157" spans="2:23" ht="41.1" customHeight="1">
      <c r="B157" s="25"/>
      <c r="C157" s="89"/>
      <c r="D157" s="19"/>
      <c r="E157" s="88"/>
      <c r="F157" s="17"/>
      <c r="G157" s="17"/>
      <c r="H157" s="65"/>
      <c r="I157" s="67"/>
      <c r="J157" s="81"/>
      <c r="K157" s="81"/>
      <c r="L157" s="81"/>
      <c r="M157" s="81"/>
      <c r="N157" s="81"/>
      <c r="O157" s="81"/>
      <c r="P157" s="81"/>
      <c r="Q157" s="81"/>
      <c r="R157" s="81"/>
      <c r="S157" s="81"/>
      <c r="T157" s="81"/>
      <c r="U157" s="81"/>
      <c r="V157" s="81"/>
      <c r="W157" s="81"/>
    </row>
    <row r="158" spans="2:23" ht="21.6" customHeight="1">
      <c r="B158" s="59"/>
      <c r="C158" s="23"/>
      <c r="D158" s="74"/>
      <c r="E158" s="13"/>
      <c r="F158" s="14"/>
      <c r="H158" s="65"/>
      <c r="I158" s="67"/>
      <c r="J158" s="81"/>
      <c r="K158" s="81"/>
      <c r="L158" s="81"/>
      <c r="M158" s="81"/>
      <c r="N158" s="81"/>
      <c r="O158" s="81"/>
      <c r="P158" s="81"/>
      <c r="Q158" s="81"/>
      <c r="R158" s="81"/>
      <c r="S158" s="81"/>
      <c r="T158" s="81"/>
      <c r="U158" s="81"/>
      <c r="V158" s="81"/>
      <c r="W158" s="81"/>
    </row>
    <row r="159" spans="2:23" ht="21.6" customHeight="1">
      <c r="B159" s="12"/>
      <c r="C159" s="11"/>
      <c r="D159" s="10"/>
      <c r="E159" s="9"/>
      <c r="F159" s="10"/>
      <c r="G159" s="87"/>
      <c r="H159" s="65"/>
      <c r="I159" s="67"/>
      <c r="J159" s="81"/>
      <c r="K159" s="81"/>
      <c r="L159" s="81"/>
      <c r="M159" s="81"/>
      <c r="N159" s="81"/>
      <c r="O159" s="81"/>
      <c r="P159" s="81"/>
      <c r="Q159" s="81"/>
      <c r="R159" s="81"/>
      <c r="S159" s="81"/>
      <c r="T159" s="81"/>
      <c r="U159" s="81"/>
      <c r="V159" s="81"/>
      <c r="W159" s="81"/>
    </row>
    <row r="160" spans="2:23" ht="21.6" customHeight="1">
      <c r="B160" s="59"/>
      <c r="C160" s="23"/>
      <c r="D160" s="74"/>
      <c r="E160" s="13"/>
      <c r="F160" s="14"/>
      <c r="H160" s="86"/>
      <c r="I160" s="67"/>
      <c r="J160" s="63"/>
      <c r="K160" s="63"/>
      <c r="L160" s="63"/>
      <c r="M160" s="63"/>
      <c r="N160" s="63"/>
      <c r="O160" s="63"/>
      <c r="P160" s="63"/>
      <c r="Q160" s="63"/>
      <c r="R160" s="63"/>
      <c r="S160" s="63"/>
      <c r="T160" s="63"/>
      <c r="U160" s="63"/>
      <c r="V160" s="63"/>
      <c r="W160" s="63"/>
    </row>
    <row r="161" spans="1:23" ht="21.6" customHeight="1">
      <c r="B161" s="59"/>
      <c r="C161" s="23"/>
      <c r="D161" s="74"/>
      <c r="E161" s="13"/>
      <c r="F161" s="14"/>
      <c r="H161" s="80"/>
      <c r="I161" s="67"/>
      <c r="J161" s="63"/>
      <c r="K161" s="63"/>
      <c r="L161" s="63"/>
      <c r="M161" s="63"/>
      <c r="N161" s="63"/>
      <c r="O161" s="63"/>
      <c r="P161" s="63"/>
      <c r="Q161" s="63"/>
      <c r="R161" s="63"/>
      <c r="S161" s="63"/>
      <c r="T161" s="63"/>
      <c r="U161" s="63"/>
      <c r="V161" s="63"/>
      <c r="W161" s="63"/>
    </row>
    <row r="162" spans="1:23" ht="34.35" customHeight="1">
      <c r="B162" s="58"/>
      <c r="C162" s="85"/>
      <c r="D162" s="38"/>
      <c r="E162" s="36"/>
      <c r="F162" s="37"/>
      <c r="G162" s="36"/>
      <c r="H162" s="83"/>
      <c r="I162" s="82"/>
      <c r="J162" s="81"/>
      <c r="K162" s="81"/>
      <c r="L162" s="81"/>
      <c r="M162" s="81"/>
      <c r="N162" s="81"/>
      <c r="O162" s="81"/>
      <c r="P162" s="81"/>
      <c r="Q162" s="81"/>
      <c r="R162" s="81"/>
      <c r="S162" s="81"/>
      <c r="T162" s="81"/>
      <c r="U162" s="81"/>
      <c r="V162" s="81"/>
      <c r="W162" s="81"/>
    </row>
    <row r="163" spans="1:23" ht="21.6" customHeight="1">
      <c r="B163" s="25"/>
      <c r="C163" s="35"/>
      <c r="D163" s="34"/>
      <c r="E163" s="33"/>
      <c r="F163" s="14"/>
      <c r="H163" s="80"/>
      <c r="I163" s="67"/>
      <c r="J163" s="63"/>
      <c r="K163" s="63"/>
      <c r="L163" s="63"/>
      <c r="M163" s="63"/>
      <c r="N163" s="63"/>
      <c r="O163" s="63"/>
      <c r="P163" s="63"/>
      <c r="Q163" s="63"/>
      <c r="R163" s="63"/>
      <c r="S163" s="63"/>
      <c r="T163" s="63"/>
      <c r="U163" s="63"/>
      <c r="V163" s="63"/>
      <c r="W163" s="63"/>
    </row>
    <row r="164" spans="1:23" ht="21.6" customHeight="1">
      <c r="B164" s="25"/>
      <c r="C164" s="35"/>
      <c r="D164" s="34"/>
      <c r="E164" s="33"/>
      <c r="F164" s="14"/>
      <c r="H164" s="83"/>
      <c r="I164" s="82"/>
      <c r="J164" s="81"/>
      <c r="K164" s="81"/>
      <c r="L164" s="81"/>
      <c r="M164" s="81"/>
      <c r="N164" s="81"/>
      <c r="O164" s="81"/>
      <c r="P164" s="81"/>
      <c r="Q164" s="81"/>
      <c r="R164" s="81"/>
      <c r="S164" s="81"/>
      <c r="T164" s="81"/>
      <c r="U164" s="81"/>
      <c r="V164" s="81"/>
      <c r="W164" s="81"/>
    </row>
    <row r="165" spans="1:23" ht="43.5" customHeight="1">
      <c r="B165" s="25"/>
      <c r="C165" s="20"/>
      <c r="D165" s="84"/>
      <c r="E165" s="15"/>
      <c r="F165" s="17"/>
      <c r="G165" s="17"/>
      <c r="H165" s="68"/>
      <c r="I165" s="67"/>
      <c r="J165" s="63"/>
      <c r="K165" s="63"/>
      <c r="L165" s="63"/>
      <c r="M165" s="63"/>
      <c r="N165" s="63"/>
      <c r="O165" s="63"/>
      <c r="P165" s="63"/>
      <c r="Q165" s="63"/>
      <c r="R165" s="63"/>
      <c r="S165" s="63"/>
      <c r="T165" s="63"/>
      <c r="U165" s="63"/>
      <c r="V165" s="63"/>
      <c r="W165" s="63"/>
    </row>
    <row r="166" spans="1:23" ht="21.6" customHeight="1">
      <c r="B166" s="25"/>
      <c r="C166" s="20"/>
      <c r="D166" s="19"/>
      <c r="E166" s="15"/>
      <c r="F166" s="17"/>
      <c r="G166"/>
      <c r="H166" s="68"/>
      <c r="I166" s="67"/>
      <c r="J166" s="63"/>
      <c r="K166" s="63"/>
      <c r="L166" s="63"/>
      <c r="M166" s="63"/>
      <c r="N166" s="63"/>
      <c r="O166" s="63"/>
      <c r="P166" s="63"/>
      <c r="Q166" s="63"/>
      <c r="R166" s="63"/>
      <c r="S166" s="63"/>
      <c r="T166" s="63"/>
      <c r="U166" s="63"/>
      <c r="V166" s="63"/>
      <c r="W166" s="63"/>
    </row>
    <row r="167" spans="1:23" ht="21.6" customHeight="1">
      <c r="B167" s="25"/>
      <c r="C167" s="20"/>
      <c r="D167" s="84"/>
      <c r="E167" s="15"/>
      <c r="F167" s="17"/>
      <c r="G167" s="17"/>
      <c r="H167" s="68"/>
      <c r="I167" s="67"/>
      <c r="J167" s="63"/>
      <c r="K167" s="63"/>
      <c r="L167" s="63"/>
      <c r="M167" s="63"/>
      <c r="N167" s="63"/>
      <c r="O167" s="63"/>
      <c r="P167" s="63"/>
      <c r="Q167" s="63"/>
      <c r="R167" s="63"/>
      <c r="S167" s="63"/>
      <c r="T167" s="63"/>
      <c r="U167" s="63"/>
      <c r="V167" s="63"/>
      <c r="W167" s="63"/>
    </row>
    <row r="168" spans="1:23" ht="21.6" customHeight="1">
      <c r="B168" s="25"/>
      <c r="C168" s="20"/>
      <c r="D168" s="16"/>
      <c r="E168" s="15"/>
      <c r="F168" s="14"/>
      <c r="H168" s="68"/>
      <c r="I168" s="67"/>
      <c r="J168" s="63"/>
      <c r="K168" s="63"/>
      <c r="L168" s="63"/>
      <c r="M168" s="63"/>
      <c r="N168" s="63"/>
      <c r="O168" s="63"/>
      <c r="P168" s="63"/>
      <c r="Q168" s="63"/>
      <c r="R168" s="63"/>
      <c r="S168" s="63"/>
      <c r="T168" s="63"/>
      <c r="U168" s="63"/>
      <c r="V168" s="63"/>
      <c r="W168" s="63"/>
    </row>
    <row r="169" spans="1:23" ht="21.6" customHeight="1">
      <c r="B169" s="12"/>
      <c r="C169" s="11"/>
      <c r="D169" s="10"/>
      <c r="E169" s="9"/>
      <c r="F169" s="77"/>
      <c r="G169" s="9"/>
      <c r="H169" s="83"/>
      <c r="I169" s="82"/>
      <c r="J169" s="81"/>
      <c r="K169" s="81"/>
      <c r="L169" s="81"/>
      <c r="M169" s="81"/>
      <c r="N169" s="81"/>
      <c r="O169" s="81"/>
      <c r="P169" s="81"/>
      <c r="Q169" s="81"/>
      <c r="R169" s="81"/>
      <c r="S169" s="81"/>
      <c r="T169" s="81"/>
      <c r="U169" s="81"/>
      <c r="V169" s="81"/>
      <c r="W169" s="81"/>
    </row>
    <row r="170" spans="1:23" ht="21.6" customHeight="1">
      <c r="B170" s="25"/>
      <c r="C170" s="11"/>
      <c r="D170" s="10"/>
      <c r="E170" s="15"/>
      <c r="F170" s="14"/>
      <c r="H170" s="80"/>
      <c r="I170" s="67"/>
      <c r="J170" s="63"/>
      <c r="K170" s="63"/>
      <c r="L170" s="63"/>
      <c r="M170" s="63"/>
      <c r="N170" s="63"/>
      <c r="O170" s="63"/>
      <c r="P170" s="63"/>
      <c r="Q170" s="63"/>
      <c r="R170" s="63"/>
      <c r="S170" s="63"/>
      <c r="T170" s="63"/>
      <c r="U170" s="63"/>
      <c r="V170" s="63"/>
      <c r="W170" s="63"/>
    </row>
    <row r="171" spans="1:23" ht="21.6" customHeight="1">
      <c r="B171" s="79"/>
      <c r="C171" s="78"/>
      <c r="D171" s="77"/>
      <c r="E171" s="41"/>
      <c r="H171" s="2"/>
    </row>
    <row r="172" spans="1:23" ht="34.35" customHeight="1">
      <c r="B172" s="54"/>
      <c r="C172" s="76"/>
      <c r="D172" s="38"/>
      <c r="E172" s="36"/>
      <c r="F172" s="37"/>
      <c r="G172" s="36"/>
      <c r="H172" s="68"/>
      <c r="I172" s="67"/>
      <c r="J172" s="63"/>
      <c r="K172" s="63"/>
      <c r="L172" s="63"/>
      <c r="M172" s="63"/>
      <c r="N172" s="63"/>
      <c r="O172" s="63"/>
      <c r="P172" s="63"/>
      <c r="Q172" s="63"/>
      <c r="R172" s="63"/>
      <c r="S172" s="63"/>
      <c r="T172" s="63"/>
      <c r="U172" s="63"/>
      <c r="V172" s="63"/>
      <c r="W172" s="63"/>
    </row>
    <row r="173" spans="1:23" ht="22.7" customHeight="1">
      <c r="A173" s="13"/>
      <c r="B173" s="75"/>
      <c r="C173" s="75"/>
      <c r="D173" s="75"/>
      <c r="E173" s="75"/>
      <c r="F173" s="75"/>
      <c r="G173" s="75"/>
      <c r="H173" s="75"/>
      <c r="I173" s="75"/>
      <c r="J173" s="75"/>
      <c r="K173" s="75"/>
      <c r="L173" s="63"/>
      <c r="M173" s="63"/>
      <c r="N173" s="63"/>
      <c r="O173" s="63"/>
      <c r="P173" s="63"/>
      <c r="Q173" s="63"/>
      <c r="R173" s="63"/>
      <c r="S173" s="63"/>
      <c r="T173" s="63"/>
      <c r="U173" s="63"/>
      <c r="V173" s="63"/>
      <c r="W173" s="63"/>
    </row>
    <row r="174" spans="1:23" ht="21.6" customHeight="1">
      <c r="A174" s="13"/>
      <c r="B174" s="12"/>
      <c r="C174" s="20"/>
      <c r="D174" s="16"/>
      <c r="E174" s="73"/>
      <c r="F174" s="14"/>
      <c r="G174" s="14"/>
      <c r="H174" s="68"/>
      <c r="I174" s="67"/>
      <c r="J174" s="63"/>
      <c r="K174" s="63"/>
      <c r="L174" s="63"/>
      <c r="M174" s="63"/>
      <c r="N174" s="63"/>
      <c r="O174" s="63"/>
      <c r="P174" s="63"/>
      <c r="Q174" s="63"/>
      <c r="R174" s="63"/>
      <c r="S174" s="63"/>
      <c r="T174" s="63"/>
      <c r="U174" s="63"/>
      <c r="V174" s="63"/>
      <c r="W174" s="63"/>
    </row>
    <row r="175" spans="1:23" ht="21.6" customHeight="1">
      <c r="A175" s="13"/>
      <c r="B175" s="25"/>
      <c r="C175" s="35"/>
      <c r="D175" s="34"/>
      <c r="E175" s="33"/>
      <c r="F175" s="14"/>
      <c r="G175" s="14"/>
      <c r="H175" s="2"/>
    </row>
    <row r="176" spans="1:23" ht="21.6" customHeight="1">
      <c r="A176" s="13"/>
      <c r="B176" s="59"/>
      <c r="C176" s="57"/>
      <c r="D176" s="55"/>
      <c r="E176" s="73"/>
      <c r="F176" s="14"/>
      <c r="G176" s="14"/>
      <c r="H176" s="2"/>
    </row>
    <row r="177" spans="1:23" ht="66.2" customHeight="1">
      <c r="A177" s="13"/>
      <c r="B177" s="59"/>
      <c r="C177" s="61"/>
      <c r="D177" s="44"/>
      <c r="E177" s="73"/>
      <c r="F177" s="43"/>
      <c r="G177" s="17"/>
      <c r="H177" s="68"/>
      <c r="I177" s="67"/>
      <c r="J177" s="63"/>
      <c r="K177" s="63"/>
      <c r="L177" s="63"/>
      <c r="M177" s="63"/>
      <c r="N177" s="63"/>
      <c r="O177" s="63"/>
      <c r="P177" s="63"/>
      <c r="Q177" s="63"/>
      <c r="R177" s="63"/>
      <c r="S177" s="63"/>
      <c r="T177" s="63"/>
      <c r="U177" s="63"/>
      <c r="V177" s="63"/>
      <c r="W177" s="63"/>
    </row>
    <row r="178" spans="1:23" ht="21.6" customHeight="1">
      <c r="A178" s="13"/>
      <c r="B178" s="59"/>
      <c r="C178" s="57"/>
      <c r="D178" s="74"/>
      <c r="E178" s="73"/>
      <c r="F178" s="43"/>
      <c r="G178"/>
      <c r="H178" s="65"/>
      <c r="I178" s="67"/>
      <c r="J178" s="63"/>
      <c r="K178" s="63"/>
      <c r="L178" s="63"/>
      <c r="M178" s="63"/>
      <c r="N178" s="63"/>
      <c r="O178" s="63"/>
      <c r="P178" s="63"/>
      <c r="Q178" s="63"/>
      <c r="R178" s="63"/>
      <c r="S178" s="63"/>
      <c r="T178" s="63"/>
      <c r="U178" s="63"/>
      <c r="V178" s="63"/>
      <c r="W178" s="63"/>
    </row>
    <row r="179" spans="1:23" ht="66.2" customHeight="1">
      <c r="A179" s="13"/>
      <c r="B179" s="59"/>
      <c r="C179" s="61"/>
      <c r="D179" s="44"/>
      <c r="E179" s="73"/>
      <c r="F179" s="43"/>
      <c r="G179" s="17"/>
      <c r="H179" s="68"/>
      <c r="I179" s="67"/>
      <c r="J179" s="63"/>
      <c r="K179" s="63"/>
      <c r="L179" s="63"/>
      <c r="M179" s="63"/>
      <c r="N179" s="63"/>
      <c r="O179" s="63"/>
      <c r="P179" s="63"/>
      <c r="Q179" s="63"/>
      <c r="R179" s="63"/>
      <c r="S179" s="63"/>
      <c r="T179" s="63"/>
      <c r="U179" s="63"/>
      <c r="V179" s="63"/>
      <c r="W179" s="63"/>
    </row>
    <row r="180" spans="1:23" ht="21.6" customHeight="1">
      <c r="A180" s="13"/>
      <c r="B180" s="59"/>
      <c r="C180" s="69"/>
      <c r="D180" s="55"/>
      <c r="E180" s="55"/>
      <c r="F180" s="43"/>
      <c r="G180"/>
      <c r="H180" s="68"/>
      <c r="I180" s="67"/>
      <c r="J180" s="63"/>
      <c r="K180" s="63"/>
      <c r="L180" s="63"/>
      <c r="M180" s="63"/>
      <c r="N180" s="63"/>
      <c r="O180" s="63"/>
      <c r="P180" s="63"/>
      <c r="Q180" s="63"/>
      <c r="R180" s="63"/>
      <c r="S180" s="63"/>
      <c r="T180" s="63"/>
      <c r="U180" s="63"/>
      <c r="V180" s="63"/>
      <c r="W180" s="63"/>
    </row>
    <row r="181" spans="1:23" ht="77.849999999999994" customHeight="1">
      <c r="A181" s="13"/>
      <c r="B181" s="59"/>
      <c r="C181" s="61"/>
      <c r="D181" s="52"/>
      <c r="E181" s="60"/>
      <c r="F181" s="43"/>
      <c r="G181" s="17"/>
      <c r="H181" s="2"/>
    </row>
    <row r="182" spans="1:23" ht="21.6" customHeight="1">
      <c r="A182" s="13"/>
      <c r="B182" s="59"/>
      <c r="C182" s="57"/>
      <c r="D182" s="55"/>
      <c r="E182" s="55"/>
      <c r="F182" s="43"/>
      <c r="G182"/>
      <c r="H182" s="68"/>
      <c r="I182" s="67"/>
      <c r="J182" s="63"/>
      <c r="K182" s="63"/>
      <c r="L182" s="63"/>
      <c r="M182" s="63"/>
      <c r="N182" s="63"/>
      <c r="O182" s="63"/>
      <c r="P182" s="63"/>
      <c r="Q182" s="63"/>
      <c r="R182" s="63"/>
      <c r="S182" s="63"/>
      <c r="T182" s="63"/>
      <c r="U182" s="63"/>
      <c r="V182" s="63"/>
      <c r="W182" s="63"/>
    </row>
    <row r="183" spans="1:23" ht="66.2" customHeight="1">
      <c r="A183" s="13"/>
      <c r="B183" s="59"/>
      <c r="C183" s="61"/>
      <c r="D183" s="44"/>
      <c r="E183" s="55"/>
      <c r="F183" s="43"/>
      <c r="G183" s="17"/>
      <c r="H183" s="68"/>
      <c r="I183" s="67"/>
      <c r="J183" s="63"/>
      <c r="K183" s="63"/>
      <c r="L183" s="63"/>
      <c r="M183" s="63"/>
      <c r="N183" s="63"/>
      <c r="O183" s="63"/>
      <c r="P183" s="63"/>
      <c r="Q183" s="63"/>
      <c r="R183" s="63"/>
      <c r="S183" s="63"/>
      <c r="T183" s="63"/>
      <c r="U183" s="63"/>
      <c r="V183" s="63"/>
      <c r="W183" s="63"/>
    </row>
    <row r="184" spans="1:23" ht="21.6" customHeight="1">
      <c r="A184" s="13"/>
      <c r="B184" s="59"/>
      <c r="C184" s="62"/>
      <c r="D184" s="55"/>
      <c r="E184" s="66"/>
      <c r="F184" s="43"/>
      <c r="G184"/>
      <c r="H184" s="65"/>
      <c r="I184" s="64"/>
      <c r="J184" s="63"/>
      <c r="K184" s="63"/>
      <c r="L184" s="63"/>
      <c r="M184" s="63"/>
      <c r="N184" s="63"/>
      <c r="O184" s="63"/>
      <c r="P184" s="63"/>
      <c r="Q184" s="63"/>
      <c r="R184" s="63"/>
      <c r="S184" s="63"/>
      <c r="T184" s="63"/>
      <c r="U184" s="63"/>
      <c r="V184" s="63"/>
      <c r="W184" s="63"/>
    </row>
    <row r="185" spans="1:23" ht="54.75" customHeight="1">
      <c r="A185" s="13"/>
      <c r="B185" s="59"/>
      <c r="C185" s="57"/>
      <c r="D185" s="55"/>
      <c r="E185" s="55"/>
      <c r="F185" s="43"/>
      <c r="G185" s="17"/>
      <c r="H185" s="2"/>
    </row>
    <row r="186" spans="1:23" ht="21.6" customHeight="1">
      <c r="A186" s="13"/>
      <c r="B186" s="59"/>
      <c r="C186" s="62"/>
      <c r="D186" s="55"/>
      <c r="E186" s="55"/>
      <c r="F186" s="43"/>
      <c r="G186"/>
      <c r="H186" s="2"/>
    </row>
    <row r="187" spans="1:23" ht="111.95" customHeight="1">
      <c r="A187" s="13"/>
      <c r="B187" s="59"/>
      <c r="C187" s="57"/>
      <c r="D187" s="44"/>
      <c r="E187" s="55"/>
      <c r="F187" s="43"/>
      <c r="G187" s="17"/>
      <c r="H187" s="2"/>
    </row>
    <row r="188" spans="1:23" ht="21.6" customHeight="1">
      <c r="A188" s="13"/>
      <c r="B188" s="59"/>
      <c r="C188" s="62"/>
      <c r="D188" s="55"/>
      <c r="E188" s="55"/>
      <c r="F188" s="43"/>
      <c r="G188"/>
      <c r="H188" s="2"/>
    </row>
    <row r="189" spans="1:23" ht="54.75" customHeight="1">
      <c r="A189" s="13"/>
      <c r="B189" s="59"/>
      <c r="C189" s="57"/>
      <c r="D189" s="44"/>
      <c r="E189" s="55"/>
      <c r="F189" s="43"/>
      <c r="G189" s="17"/>
      <c r="H189" s="2"/>
    </row>
    <row r="190" spans="1:23" ht="21.6" customHeight="1">
      <c r="A190" s="13"/>
      <c r="B190" s="59"/>
      <c r="C190" s="62"/>
      <c r="D190" s="55"/>
      <c r="E190" s="55"/>
      <c r="F190" s="43"/>
      <c r="G190"/>
      <c r="H190" s="2"/>
    </row>
    <row r="191" spans="1:23" ht="55.7" customHeight="1">
      <c r="A191" s="13"/>
      <c r="B191" s="59"/>
      <c r="C191" s="61"/>
      <c r="D191" s="44"/>
      <c r="E191" s="55"/>
      <c r="F191" s="43"/>
      <c r="G191" s="17"/>
      <c r="H191" s="2"/>
    </row>
    <row r="192" spans="1:23" ht="21.6" customHeight="1">
      <c r="A192" s="13"/>
      <c r="B192" s="59"/>
      <c r="C192" s="57"/>
      <c r="D192" s="55"/>
      <c r="E192" s="55"/>
      <c r="F192" s="17"/>
      <c r="G192"/>
      <c r="H192" s="2"/>
    </row>
    <row r="193" spans="1:8" ht="66.2" customHeight="1">
      <c r="A193" s="13"/>
      <c r="B193" s="59"/>
      <c r="C193" s="61"/>
      <c r="D193" s="44"/>
      <c r="E193" s="55"/>
      <c r="F193" s="17"/>
      <c r="G193" s="17"/>
      <c r="H193" s="2"/>
    </row>
    <row r="194" spans="1:8" ht="21.6" customHeight="1">
      <c r="A194" s="13"/>
      <c r="B194" s="59"/>
      <c r="C194" s="57"/>
      <c r="D194" s="55"/>
      <c r="E194" s="55"/>
      <c r="F194" s="17"/>
      <c r="G194"/>
      <c r="H194" s="2"/>
    </row>
    <row r="195" spans="1:8" ht="32.1" customHeight="1">
      <c r="A195" s="13"/>
      <c r="B195" s="59"/>
      <c r="C195" s="61"/>
      <c r="D195" s="52"/>
      <c r="E195" s="60"/>
      <c r="F195" s="17"/>
      <c r="G195" s="17"/>
      <c r="H195" s="2"/>
    </row>
    <row r="196" spans="1:8" ht="21.6" customHeight="1">
      <c r="A196" s="13"/>
      <c r="B196" s="59"/>
      <c r="C196" s="57"/>
      <c r="D196" s="55"/>
      <c r="E196" s="55"/>
      <c r="F196" s="17"/>
      <c r="G196"/>
      <c r="H196" s="2"/>
    </row>
    <row r="197" spans="1:8" ht="21.6" customHeight="1">
      <c r="A197" s="13"/>
      <c r="B197" s="59"/>
      <c r="C197" s="57"/>
      <c r="D197" s="52"/>
      <c r="E197" s="60"/>
      <c r="F197" s="17"/>
      <c r="G197" s="17"/>
      <c r="H197" s="2"/>
    </row>
    <row r="198" spans="1:8" ht="21.6" customHeight="1">
      <c r="A198" s="13"/>
      <c r="B198" s="59"/>
      <c r="C198" s="57"/>
      <c r="D198" s="55"/>
      <c r="E198" s="55"/>
      <c r="F198" s="17"/>
      <c r="G198"/>
      <c r="H198" s="2"/>
    </row>
    <row r="199" spans="1:8" ht="21.6" customHeight="1">
      <c r="A199" s="13"/>
      <c r="B199" s="59"/>
      <c r="C199" s="57"/>
      <c r="D199" s="55"/>
      <c r="E199" s="55"/>
      <c r="F199" s="17"/>
      <c r="G199" s="17"/>
      <c r="H199" s="2"/>
    </row>
    <row r="200" spans="1:8" ht="21.6" customHeight="1">
      <c r="A200" s="13"/>
      <c r="B200" s="59"/>
      <c r="C200" s="57"/>
      <c r="D200" s="55"/>
      <c r="E200" s="55"/>
      <c r="F200" s="17"/>
      <c r="G200"/>
      <c r="H200" s="2"/>
    </row>
    <row r="201" spans="1:8" ht="32.1" customHeight="1">
      <c r="A201" s="13"/>
      <c r="B201" s="59"/>
      <c r="C201" s="57"/>
      <c r="D201" s="44"/>
      <c r="E201" s="55"/>
      <c r="F201" s="17"/>
      <c r="G201" s="17"/>
      <c r="H201" s="2"/>
    </row>
    <row r="202" spans="1:8" ht="21.6" customHeight="1">
      <c r="A202" s="13"/>
      <c r="B202" s="59"/>
      <c r="C202" s="57"/>
      <c r="D202" s="55"/>
      <c r="E202" s="55"/>
      <c r="F202" s="17"/>
      <c r="G202"/>
      <c r="H202" s="2"/>
    </row>
    <row r="203" spans="1:8" ht="32.1" customHeight="1">
      <c r="A203" s="13"/>
      <c r="B203" s="59"/>
      <c r="C203" s="57"/>
      <c r="D203" s="52"/>
      <c r="E203" s="55"/>
      <c r="F203" s="17"/>
      <c r="G203" s="17"/>
      <c r="H203" s="2"/>
    </row>
    <row r="204" spans="1:8" ht="21.6" customHeight="1">
      <c r="A204" s="13"/>
      <c r="B204" s="58"/>
      <c r="C204" s="57"/>
      <c r="D204" s="56"/>
      <c r="E204" s="55"/>
      <c r="F204" s="17"/>
      <c r="G204"/>
      <c r="H204" s="2"/>
    </row>
    <row r="205" spans="1:8" ht="21.6" customHeight="1">
      <c r="A205" s="13"/>
      <c r="B205" s="12"/>
      <c r="C205" s="11"/>
      <c r="D205" s="10"/>
      <c r="E205" s="9"/>
      <c r="F205" s="10"/>
      <c r="G205" s="9"/>
      <c r="H205" s="2"/>
    </row>
    <row r="206" spans="1:8" ht="21.6" customHeight="1">
      <c r="B206" s="54"/>
      <c r="C206" s="39"/>
      <c r="D206" s="42"/>
      <c r="E206" s="41"/>
      <c r="H206" s="2"/>
    </row>
    <row r="207" spans="1:8" ht="21.6" customHeight="1">
      <c r="B207" s="54"/>
      <c r="C207" s="39"/>
      <c r="D207" s="42"/>
      <c r="E207" s="41"/>
      <c r="H207" s="2"/>
    </row>
    <row r="208" spans="1:8" ht="35.25" customHeight="1">
      <c r="B208" s="54"/>
      <c r="C208" s="39"/>
      <c r="D208" s="38"/>
      <c r="E208" s="36"/>
      <c r="F208" s="37"/>
      <c r="G208" s="36"/>
      <c r="H208" s="2"/>
    </row>
    <row r="209" spans="1:8" ht="21.6" customHeight="1">
      <c r="A209" s="13"/>
      <c r="B209" s="25"/>
      <c r="C209" s="35"/>
      <c r="D209" s="34"/>
      <c r="E209" s="33"/>
      <c r="F209" s="14"/>
      <c r="G209" s="14"/>
      <c r="H209" s="2"/>
    </row>
    <row r="210" spans="1:8" ht="21.6" customHeight="1">
      <c r="A210" s="13"/>
      <c r="B210" s="12"/>
      <c r="C210" s="20"/>
      <c r="D210" s="16"/>
      <c r="E210" s="15"/>
      <c r="F210" s="14"/>
      <c r="G210" s="14"/>
      <c r="H210" s="2"/>
    </row>
    <row r="211" spans="1:8" ht="21.6" customHeight="1">
      <c r="A211" s="13"/>
      <c r="B211" s="12"/>
      <c r="C211" s="20"/>
      <c r="D211" s="44"/>
      <c r="E211" s="48"/>
      <c r="F211" s="17"/>
      <c r="G211" s="17"/>
      <c r="H211" s="2"/>
    </row>
    <row r="212" spans="1:8" ht="15" customHeight="1">
      <c r="A212" s="13"/>
      <c r="B212" s="12"/>
      <c r="C212" s="49"/>
      <c r="D212" s="19"/>
      <c r="E212" s="28"/>
      <c r="F212" s="17"/>
      <c r="G212"/>
      <c r="H212" s="2"/>
    </row>
    <row r="213" spans="1:8" ht="21.6" customHeight="1">
      <c r="A213" s="13"/>
      <c r="B213" s="12"/>
      <c r="C213" s="20"/>
      <c r="D213" s="44"/>
      <c r="E213" s="53"/>
      <c r="F213" s="17"/>
      <c r="G213" s="17"/>
      <c r="H213" s="2"/>
    </row>
    <row r="214" spans="1:8" ht="15" customHeight="1">
      <c r="A214" s="13"/>
      <c r="B214" s="12"/>
      <c r="C214" s="49"/>
      <c r="D214" s="19"/>
      <c r="E214" s="28"/>
      <c r="F214" s="17"/>
      <c r="G214"/>
      <c r="H214" s="2"/>
    </row>
    <row r="215" spans="1:8" ht="21.6" customHeight="1">
      <c r="A215" s="13"/>
      <c r="B215" s="12"/>
      <c r="C215" s="20"/>
      <c r="D215" s="19"/>
      <c r="E215" s="28"/>
      <c r="F215" s="17"/>
      <c r="G215" s="17"/>
      <c r="H215" s="2"/>
    </row>
    <row r="216" spans="1:8" ht="21.6" customHeight="1">
      <c r="A216" s="13"/>
      <c r="B216" s="22"/>
      <c r="C216" s="20"/>
      <c r="D216" s="52"/>
      <c r="E216" s="51"/>
      <c r="F216" s="17"/>
      <c r="G216"/>
      <c r="H216" s="2"/>
    </row>
    <row r="217" spans="1:8" ht="21.6" customHeight="1">
      <c r="A217" s="13"/>
      <c r="B217" s="22"/>
      <c r="C217" s="20"/>
      <c r="D217" s="52"/>
      <c r="E217" s="51"/>
      <c r="F217" s="17"/>
      <c r="G217" s="17"/>
      <c r="H217" s="2"/>
    </row>
    <row r="218" spans="1:8" ht="21.6" customHeight="1">
      <c r="A218" s="13"/>
      <c r="B218" s="22"/>
      <c r="C218" s="20"/>
      <c r="D218" s="52"/>
      <c r="E218" s="48"/>
      <c r="F218" s="17"/>
      <c r="G218" s="17"/>
      <c r="H218" s="2"/>
    </row>
    <row r="219" spans="1:8" ht="21.6" customHeight="1">
      <c r="A219" s="13"/>
      <c r="B219" s="22"/>
      <c r="C219" s="20"/>
      <c r="D219" s="52"/>
      <c r="E219" s="51"/>
      <c r="F219" s="17"/>
      <c r="G219" s="17"/>
      <c r="H219" s="2"/>
    </row>
    <row r="220" spans="1:8" ht="13.35" customHeight="1">
      <c r="A220" s="13"/>
      <c r="B220" s="12"/>
      <c r="C220" s="49"/>
      <c r="D220" s="19"/>
      <c r="E220" s="28"/>
      <c r="F220" s="17"/>
      <c r="G220"/>
      <c r="H220" s="2"/>
    </row>
    <row r="221" spans="1:8" ht="32.1" customHeight="1">
      <c r="A221" s="13"/>
      <c r="B221" s="12"/>
      <c r="C221" s="20"/>
      <c r="D221" s="44"/>
      <c r="E221" s="18"/>
      <c r="F221" s="17"/>
      <c r="G221" s="17"/>
      <c r="H221" s="2"/>
    </row>
    <row r="222" spans="1:8" ht="32.1" customHeight="1">
      <c r="A222" s="13"/>
      <c r="B222" s="22"/>
      <c r="C222" s="20"/>
      <c r="D222" s="44"/>
      <c r="E222" s="18"/>
      <c r="F222" s="17"/>
      <c r="G222" s="17"/>
      <c r="H222" s="2"/>
    </row>
    <row r="223" spans="1:8" ht="14.1" customHeight="1">
      <c r="A223" s="13"/>
      <c r="B223" s="12"/>
      <c r="C223" s="49"/>
      <c r="D223" s="19"/>
      <c r="E223" s="18"/>
      <c r="F223" s="17"/>
      <c r="G223" s="17"/>
      <c r="H223" s="2"/>
    </row>
    <row r="224" spans="1:8" ht="21.6" customHeight="1">
      <c r="A224" s="13"/>
      <c r="B224" s="12"/>
      <c r="C224" s="20"/>
      <c r="D224" s="52"/>
      <c r="E224" s="18"/>
      <c r="F224" s="17"/>
      <c r="G224" s="17"/>
      <c r="H224" s="2"/>
    </row>
    <row r="225" spans="1:8" ht="15" customHeight="1">
      <c r="A225" s="13"/>
      <c r="B225" s="12"/>
      <c r="C225" s="49"/>
      <c r="D225" s="19"/>
      <c r="E225" s="18"/>
      <c r="F225" s="43"/>
      <c r="G225" s="17"/>
      <c r="H225" s="2"/>
    </row>
    <row r="226" spans="1:8" ht="21.6" customHeight="1">
      <c r="A226" s="13"/>
      <c r="B226" s="12"/>
      <c r="C226" s="49"/>
      <c r="D226" s="44"/>
      <c r="E226" s="18"/>
      <c r="F226" s="43"/>
      <c r="G226" s="17"/>
      <c r="H226" s="2"/>
    </row>
    <row r="227" spans="1:8" ht="15.75" customHeight="1">
      <c r="A227" s="13"/>
      <c r="B227" s="12"/>
      <c r="C227" s="49"/>
      <c r="D227" s="19"/>
      <c r="E227" s="28"/>
      <c r="F227" s="43"/>
      <c r="G227" s="17"/>
      <c r="H227" s="2"/>
    </row>
    <row r="228" spans="1:8" ht="55.7" customHeight="1">
      <c r="A228" s="13"/>
      <c r="B228" s="12"/>
      <c r="C228" s="20"/>
      <c r="D228" s="52"/>
      <c r="E228" s="18"/>
      <c r="F228" s="43"/>
      <c r="G228" s="17"/>
      <c r="H228" s="2"/>
    </row>
    <row r="229" spans="1:8" ht="17.45" customHeight="1">
      <c r="A229" s="13"/>
      <c r="B229" s="12"/>
      <c r="C229" s="20"/>
      <c r="D229" s="19"/>
      <c r="E229" s="18"/>
      <c r="F229" s="43"/>
      <c r="G229" s="17"/>
      <c r="H229" s="2"/>
    </row>
    <row r="230" spans="1:8" ht="32.1" customHeight="1">
      <c r="A230" s="13"/>
      <c r="B230" s="12"/>
      <c r="C230" s="20"/>
      <c r="D230" s="44"/>
      <c r="E230" s="18"/>
      <c r="F230" s="43"/>
      <c r="G230" s="17"/>
      <c r="H230" s="2"/>
    </row>
    <row r="231" spans="1:8" ht="21.6" customHeight="1">
      <c r="A231" s="13"/>
      <c r="B231" s="22"/>
      <c r="C231" s="20"/>
      <c r="D231" s="44"/>
      <c r="E231" s="18"/>
      <c r="F231" s="43"/>
      <c r="G231" s="17"/>
      <c r="H231" s="2"/>
    </row>
    <row r="232" spans="1:8" ht="33.6" customHeight="1">
      <c r="A232" s="13"/>
      <c r="B232" s="22"/>
      <c r="C232" s="50"/>
      <c r="D232" s="44"/>
      <c r="E232" s="48"/>
      <c r="F232" s="43"/>
      <c r="G232" s="17"/>
      <c r="H232" s="2"/>
    </row>
    <row r="233" spans="1:8" ht="17.45" customHeight="1">
      <c r="A233" s="13"/>
      <c r="B233" s="12"/>
      <c r="C233" s="49"/>
      <c r="D233" s="19"/>
      <c r="E233" s="28"/>
      <c r="F233" s="43"/>
      <c r="G233" s="17"/>
      <c r="H233" s="2"/>
    </row>
    <row r="234" spans="1:8" ht="32.1" customHeight="1">
      <c r="A234" s="13"/>
      <c r="B234" s="12"/>
      <c r="C234" s="20"/>
      <c r="D234" s="44"/>
      <c r="E234" s="48"/>
      <c r="F234" s="43"/>
      <c r="G234" s="17"/>
      <c r="H234" s="2"/>
    </row>
    <row r="235" spans="1:8" ht="16.7" customHeight="1">
      <c r="A235" s="13"/>
      <c r="B235" s="12"/>
      <c r="C235" s="20"/>
      <c r="D235" s="19"/>
      <c r="E235" s="28"/>
      <c r="F235" s="43"/>
      <c r="G235" s="17"/>
      <c r="H235" s="2"/>
    </row>
    <row r="236" spans="1:8" ht="21.6" customHeight="1">
      <c r="A236" s="13"/>
      <c r="B236" s="12"/>
      <c r="C236" s="20"/>
      <c r="D236" s="19"/>
      <c r="E236" s="28"/>
      <c r="F236" s="43"/>
      <c r="G236" s="17"/>
      <c r="H236" s="2"/>
    </row>
    <row r="237" spans="1:8" ht="21.6" customHeight="1">
      <c r="A237" s="13"/>
      <c r="B237" s="22"/>
      <c r="C237" s="20"/>
      <c r="D237" s="44"/>
      <c r="E237" s="18"/>
      <c r="F237" s="43"/>
      <c r="G237" s="17"/>
      <c r="H237" s="2"/>
    </row>
    <row r="238" spans="1:8" ht="21.6" customHeight="1">
      <c r="A238" s="13"/>
      <c r="B238" s="22"/>
      <c r="C238" s="20"/>
      <c r="D238" s="44"/>
      <c r="E238" s="28"/>
      <c r="F238" s="43"/>
      <c r="G238" s="17"/>
      <c r="H238" s="2"/>
    </row>
    <row r="239" spans="1:8" ht="21.6" customHeight="1">
      <c r="A239" s="13"/>
      <c r="B239" s="22"/>
      <c r="C239" s="20"/>
      <c r="D239" s="44"/>
      <c r="E239" s="28"/>
      <c r="F239" s="43"/>
      <c r="G239" s="17"/>
      <c r="H239" s="2"/>
    </row>
    <row r="240" spans="1:8" ht="32.1" customHeight="1">
      <c r="A240" s="13"/>
      <c r="B240" s="22"/>
      <c r="C240" s="20"/>
      <c r="D240" s="44"/>
      <c r="E240" s="28"/>
      <c r="F240" s="43"/>
      <c r="G240" s="17"/>
      <c r="H240" s="2"/>
    </row>
    <row r="241" spans="1:8" ht="32.1" customHeight="1">
      <c r="A241" s="13"/>
      <c r="B241" s="22"/>
      <c r="C241" s="20"/>
      <c r="D241" s="44"/>
      <c r="E241" s="28"/>
      <c r="F241" s="43"/>
      <c r="G241" s="17"/>
      <c r="H241" s="2"/>
    </row>
    <row r="242" spans="1:8" ht="32.1" customHeight="1">
      <c r="A242" s="13"/>
      <c r="B242" s="22"/>
      <c r="C242" s="20"/>
      <c r="D242" s="44"/>
      <c r="E242" s="18"/>
      <c r="F242" s="43"/>
      <c r="G242" s="17"/>
      <c r="H242" s="2"/>
    </row>
    <row r="243" spans="1:8" ht="32.1" customHeight="1">
      <c r="A243" s="13"/>
      <c r="B243" s="22"/>
      <c r="C243" s="20"/>
      <c r="D243" s="44"/>
      <c r="E243" s="18"/>
      <c r="F243" s="43"/>
      <c r="G243" s="17"/>
      <c r="H243" s="2"/>
    </row>
    <row r="244" spans="1:8" ht="21.6" customHeight="1">
      <c r="A244" s="13"/>
      <c r="B244" s="12"/>
      <c r="C244" s="20"/>
      <c r="D244" s="19"/>
      <c r="E244" s="18"/>
      <c r="F244" s="43"/>
      <c r="G244" s="17"/>
      <c r="H244" s="2"/>
    </row>
    <row r="245" spans="1:8" ht="49.7" customHeight="1">
      <c r="A245" s="13"/>
      <c r="B245" s="12"/>
      <c r="C245" s="20"/>
      <c r="D245" s="44"/>
      <c r="E245" s="18"/>
      <c r="F245" s="43"/>
      <c r="G245" s="17"/>
      <c r="H245" s="2"/>
    </row>
    <row r="246" spans="1:8" ht="16.7" customHeight="1">
      <c r="A246" s="13"/>
      <c r="B246" s="12"/>
      <c r="C246" s="20"/>
      <c r="D246" s="19"/>
      <c r="E246" s="18"/>
      <c r="F246" s="43"/>
      <c r="G246" s="17"/>
      <c r="H246" s="2"/>
    </row>
    <row r="247" spans="1:8" ht="32.1" customHeight="1">
      <c r="A247" s="13"/>
      <c r="B247" s="12"/>
      <c r="C247" s="20"/>
      <c r="D247" s="19"/>
      <c r="E247" s="18"/>
      <c r="F247" s="43"/>
      <c r="G247" s="17"/>
      <c r="H247" s="2"/>
    </row>
    <row r="248" spans="1:8" ht="18.600000000000001" customHeight="1">
      <c r="A248" s="13"/>
      <c r="B248" s="12"/>
      <c r="C248" s="20"/>
      <c r="D248" s="19"/>
      <c r="E248" s="28"/>
      <c r="F248" s="43"/>
      <c r="G248" s="17"/>
      <c r="H248" s="2"/>
    </row>
    <row r="249" spans="1:8" ht="32.1" customHeight="1">
      <c r="A249" s="13"/>
      <c r="B249" s="12"/>
      <c r="C249" s="20"/>
      <c r="D249" s="44"/>
      <c r="E249" s="18"/>
      <c r="F249" s="43"/>
      <c r="G249" s="17"/>
      <c r="H249" s="2"/>
    </row>
    <row r="250" spans="1:8" ht="12.2" customHeight="1">
      <c r="A250" s="13"/>
      <c r="B250" s="12"/>
      <c r="C250" s="20"/>
      <c r="D250" s="19"/>
      <c r="E250" s="28"/>
      <c r="F250" s="43"/>
      <c r="G250" s="17"/>
      <c r="H250" s="2"/>
    </row>
    <row r="251" spans="1:8" ht="21.6" customHeight="1">
      <c r="A251" s="13"/>
      <c r="B251" s="12"/>
      <c r="C251" s="20"/>
      <c r="D251" s="44"/>
      <c r="E251" s="18"/>
      <c r="F251" s="43"/>
      <c r="G251" s="17"/>
      <c r="H251" s="2"/>
    </row>
    <row r="252" spans="1:8" ht="19.350000000000001" customHeight="1">
      <c r="A252" s="13"/>
      <c r="B252" s="12"/>
      <c r="C252" s="20"/>
      <c r="D252" s="19"/>
      <c r="E252" s="28"/>
      <c r="F252" s="43"/>
      <c r="G252" s="17"/>
      <c r="H252" s="2"/>
    </row>
    <row r="253" spans="1:8" ht="89.1" customHeight="1">
      <c r="A253" s="13"/>
      <c r="B253" s="12"/>
      <c r="C253" s="20"/>
      <c r="D253" s="44"/>
      <c r="E253" s="28"/>
      <c r="F253" s="43"/>
      <c r="G253" s="17"/>
      <c r="H253" s="2"/>
    </row>
    <row r="254" spans="1:8" ht="32.1" customHeight="1">
      <c r="A254" s="13"/>
      <c r="B254" s="22"/>
      <c r="C254" s="47"/>
      <c r="D254" s="44"/>
      <c r="E254" s="18"/>
      <c r="F254" s="43"/>
      <c r="G254" s="17"/>
      <c r="H254" s="2"/>
    </row>
    <row r="255" spans="1:8" ht="32.1" customHeight="1">
      <c r="A255" s="13"/>
      <c r="B255" s="22"/>
      <c r="C255" s="46"/>
      <c r="D255" s="44"/>
      <c r="E255" s="18"/>
      <c r="F255" s="43"/>
      <c r="G255" s="17"/>
      <c r="H255" s="2"/>
    </row>
    <row r="256" spans="1:8" ht="21.6" customHeight="1">
      <c r="A256" s="13"/>
      <c r="B256" s="12"/>
      <c r="C256" s="20"/>
      <c r="D256" s="19"/>
      <c r="E256" s="19"/>
      <c r="F256" s="43"/>
      <c r="G256" s="17"/>
      <c r="H256" s="2"/>
    </row>
    <row r="257" spans="1:8" ht="102" customHeight="1">
      <c r="A257" s="13"/>
      <c r="B257" s="12"/>
      <c r="C257" s="20"/>
      <c r="D257" s="19"/>
      <c r="E257" s="28"/>
      <c r="F257" s="43"/>
      <c r="G257" s="17"/>
      <c r="H257" s="2"/>
    </row>
    <row r="258" spans="1:8" ht="21.6" customHeight="1">
      <c r="A258" s="13"/>
      <c r="B258" s="22"/>
      <c r="C258" s="20"/>
      <c r="D258" s="44"/>
      <c r="E258" s="28"/>
      <c r="F258" s="43"/>
      <c r="G258" s="17"/>
      <c r="H258" s="2"/>
    </row>
    <row r="259" spans="1:8" ht="32.1" customHeight="1">
      <c r="A259" s="13"/>
      <c r="B259" s="22"/>
      <c r="C259" s="20"/>
      <c r="D259" s="44"/>
      <c r="E259" s="28"/>
      <c r="F259" s="43"/>
      <c r="G259" s="17"/>
      <c r="H259" s="2"/>
    </row>
    <row r="260" spans="1:8" ht="21.6" customHeight="1">
      <c r="A260" s="13"/>
      <c r="B260" s="22"/>
      <c r="C260" s="20"/>
      <c r="D260" s="44"/>
      <c r="E260" s="28"/>
      <c r="F260" s="43"/>
      <c r="G260" s="17"/>
      <c r="H260" s="2"/>
    </row>
    <row r="261" spans="1:8" ht="19.350000000000001" customHeight="1">
      <c r="A261" s="13"/>
      <c r="B261" s="12"/>
      <c r="C261" s="20"/>
      <c r="D261" s="19"/>
      <c r="E261" s="28"/>
      <c r="F261" s="17"/>
      <c r="G261" s="17"/>
      <c r="H261" s="2"/>
    </row>
    <row r="262" spans="1:8" ht="54.75" customHeight="1">
      <c r="A262" s="13"/>
      <c r="B262" s="12"/>
      <c r="C262" s="20"/>
      <c r="D262" s="19"/>
      <c r="E262" s="28"/>
      <c r="F262" s="17"/>
      <c r="G262" s="17"/>
      <c r="H262" s="2"/>
    </row>
    <row r="263" spans="1:8" ht="21.6" customHeight="1">
      <c r="A263" s="13"/>
      <c r="B263" s="22"/>
      <c r="C263" s="20"/>
      <c r="D263" s="44"/>
      <c r="E263" s="28"/>
      <c r="F263" s="17"/>
      <c r="G263" s="17"/>
      <c r="H263" s="2"/>
    </row>
    <row r="264" spans="1:8" ht="17.45" customHeight="1">
      <c r="A264" s="13"/>
      <c r="B264" s="12"/>
      <c r="C264" s="20"/>
      <c r="D264" s="19"/>
      <c r="E264" s="18"/>
      <c r="F264" s="17"/>
      <c r="G264" s="17"/>
      <c r="H264" s="2"/>
    </row>
    <row r="265" spans="1:8" ht="21.6" customHeight="1">
      <c r="A265" s="13"/>
      <c r="B265" s="12"/>
      <c r="C265" s="20"/>
      <c r="D265" s="19"/>
      <c r="E265" s="18"/>
      <c r="F265" s="17"/>
      <c r="G265" s="17"/>
      <c r="H265" s="2"/>
    </row>
    <row r="266" spans="1:8" ht="15.75" customHeight="1">
      <c r="A266" s="13"/>
      <c r="B266" s="12"/>
      <c r="C266" s="20"/>
      <c r="D266" s="19"/>
      <c r="E266" s="18"/>
      <c r="F266" s="17"/>
      <c r="G266" s="17"/>
      <c r="H266" s="2"/>
    </row>
    <row r="267" spans="1:8" ht="43.5" customHeight="1">
      <c r="A267" s="13"/>
      <c r="B267" s="12"/>
      <c r="C267" s="20"/>
      <c r="D267" s="44"/>
      <c r="E267" s="18"/>
      <c r="F267" s="17"/>
      <c r="G267" s="17"/>
      <c r="H267" s="2"/>
    </row>
    <row r="268" spans="1:8" ht="15.75" customHeight="1">
      <c r="A268" s="13"/>
      <c r="B268" s="12"/>
      <c r="C268" s="20"/>
      <c r="D268" s="19"/>
      <c r="E268" s="28"/>
      <c r="F268" s="17"/>
      <c r="G268" s="17"/>
      <c r="H268" s="2"/>
    </row>
    <row r="269" spans="1:8" ht="56.1" customHeight="1">
      <c r="A269" s="13"/>
      <c r="B269" s="12"/>
      <c r="C269" s="45"/>
      <c r="D269" s="44"/>
      <c r="E269" s="18"/>
      <c r="F269" s="17"/>
      <c r="G269" s="17"/>
      <c r="H269" s="2"/>
    </row>
    <row r="270" spans="1:8" ht="16.7" customHeight="1">
      <c r="A270" s="13"/>
      <c r="B270" s="12"/>
      <c r="C270" s="45"/>
      <c r="D270" s="19"/>
      <c r="E270" s="18"/>
      <c r="F270" s="17"/>
      <c r="G270" s="17"/>
      <c r="H270" s="2"/>
    </row>
    <row r="271" spans="1:8" ht="54.75" customHeight="1">
      <c r="A271" s="13"/>
      <c r="B271" s="12"/>
      <c r="C271" s="45"/>
      <c r="D271" s="44"/>
      <c r="E271" s="18"/>
      <c r="F271" s="17"/>
      <c r="G271" s="17"/>
      <c r="H271" s="2"/>
    </row>
    <row r="272" spans="1:8" ht="17.45" customHeight="1">
      <c r="A272" s="13"/>
      <c r="B272" s="12"/>
      <c r="C272" s="45"/>
      <c r="D272" s="19"/>
      <c r="E272" s="28"/>
      <c r="F272" s="17"/>
      <c r="G272" s="17"/>
      <c r="H272" s="2"/>
    </row>
    <row r="273" spans="1:8" ht="43.5" customHeight="1">
      <c r="A273" s="13"/>
      <c r="B273" s="12"/>
      <c r="C273" s="45"/>
      <c r="D273" s="44"/>
      <c r="E273" s="18"/>
      <c r="F273" s="17"/>
      <c r="G273" s="17"/>
      <c r="H273" s="2"/>
    </row>
    <row r="274" spans="1:8" ht="21.6" customHeight="1">
      <c r="A274" s="13"/>
      <c r="B274" s="12"/>
      <c r="C274" s="20"/>
      <c r="D274" s="16"/>
      <c r="E274" s="15"/>
      <c r="F274" s="14"/>
      <c r="G274" s="14"/>
      <c r="H274" s="2"/>
    </row>
    <row r="275" spans="1:8" ht="21.6" customHeight="1">
      <c r="A275" s="13"/>
      <c r="B275" s="12"/>
      <c r="C275" s="11"/>
      <c r="D275" s="10"/>
      <c r="E275" s="9"/>
      <c r="F275" s="10"/>
      <c r="G275" s="9"/>
      <c r="H275" s="2"/>
    </row>
    <row r="276" spans="1:8" ht="21.6" customHeight="1">
      <c r="B276" s="40"/>
      <c r="C276" s="39"/>
      <c r="D276" s="42"/>
      <c r="E276" s="41"/>
      <c r="H276" s="2"/>
    </row>
    <row r="277" spans="1:8" ht="21.6" customHeight="1">
      <c r="B277" s="40"/>
      <c r="C277" s="39"/>
      <c r="D277" s="42"/>
      <c r="E277" s="41"/>
      <c r="H277" s="2"/>
    </row>
    <row r="278" spans="1:8" ht="37.35" customHeight="1">
      <c r="B278" s="40"/>
      <c r="C278" s="39"/>
      <c r="D278" s="38"/>
      <c r="E278" s="36"/>
      <c r="F278" s="37"/>
      <c r="G278" s="36"/>
      <c r="H278" s="2"/>
    </row>
    <row r="279" spans="1:8" ht="21.6" customHeight="1">
      <c r="A279" s="13"/>
      <c r="B279" s="25"/>
      <c r="C279" s="35"/>
      <c r="D279" s="34"/>
      <c r="E279" s="33"/>
      <c r="F279" s="14"/>
      <c r="G279" s="14"/>
      <c r="H279" s="2"/>
    </row>
    <row r="280" spans="1:8" ht="11.25" customHeight="1">
      <c r="A280" s="13"/>
      <c r="B280" s="12"/>
      <c r="C280" s="32"/>
      <c r="D280" s="16"/>
      <c r="E280" s="15"/>
      <c r="F280" s="14"/>
      <c r="G280" s="14"/>
      <c r="H280" s="2"/>
    </row>
    <row r="281" spans="1:8" ht="27.6" customHeight="1">
      <c r="A281" s="13"/>
      <c r="B281" s="12"/>
      <c r="C281" s="31"/>
      <c r="D281" s="30"/>
      <c r="E281" s="29"/>
      <c r="F281" s="14"/>
      <c r="G281" s="14"/>
      <c r="H281" s="2"/>
    </row>
    <row r="282" spans="1:8" ht="9.75" customHeight="1">
      <c r="A282" s="13"/>
      <c r="B282" s="12"/>
      <c r="C282" s="20"/>
      <c r="D282" s="30"/>
      <c r="E282" s="29"/>
      <c r="F282" s="14"/>
      <c r="G282" s="14"/>
      <c r="H282" s="2"/>
    </row>
    <row r="283" spans="1:8" ht="21.6" customHeight="1">
      <c r="A283" s="13"/>
      <c r="B283" s="25"/>
      <c r="C283" s="20"/>
      <c r="D283" s="19"/>
      <c r="E283" s="28"/>
      <c r="F283" s="17"/>
      <c r="G283" s="17"/>
      <c r="H283" s="2"/>
    </row>
    <row r="284" spans="1:8" ht="32.1" customHeight="1">
      <c r="A284" s="13"/>
      <c r="B284" s="27"/>
      <c r="C284" s="26"/>
      <c r="D284" s="19"/>
      <c r="E284" s="18"/>
      <c r="F284" s="17"/>
      <c r="G284" s="17"/>
      <c r="H284" s="2"/>
    </row>
    <row r="285" spans="1:8" ht="15" customHeight="1">
      <c r="A285" s="13"/>
      <c r="B285" s="12"/>
      <c r="C285" s="20"/>
      <c r="D285" s="19"/>
      <c r="E285" s="18"/>
      <c r="F285" s="17"/>
      <c r="G285" s="17"/>
      <c r="H285" s="2"/>
    </row>
    <row r="286" spans="1:8" ht="21.6" customHeight="1">
      <c r="A286" s="13"/>
      <c r="B286" s="25"/>
      <c r="C286" s="20"/>
      <c r="D286" s="19"/>
      <c r="E286" s="18"/>
      <c r="F286" s="17"/>
      <c r="G286" s="17"/>
      <c r="H286" s="2"/>
    </row>
    <row r="287" spans="1:8" ht="11.25" customHeight="1">
      <c r="A287" s="13"/>
      <c r="B287" s="22"/>
      <c r="C287" s="20"/>
      <c r="D287" s="19"/>
      <c r="E287" s="19"/>
      <c r="F287" s="17"/>
      <c r="G287" s="17"/>
      <c r="H287" s="2"/>
    </row>
    <row r="288" spans="1:8" ht="26.1" customHeight="1">
      <c r="A288" s="13"/>
      <c r="B288" s="25"/>
      <c r="C288" s="20"/>
      <c r="D288" s="19"/>
      <c r="E288" s="19"/>
      <c r="F288" s="17"/>
      <c r="G288" s="17"/>
      <c r="H288" s="2"/>
    </row>
    <row r="289" spans="1:8" ht="12.2" customHeight="1">
      <c r="A289" s="13"/>
      <c r="B289" s="22"/>
      <c r="C289" s="20"/>
      <c r="D289" s="19"/>
      <c r="E289" s="19"/>
      <c r="F289" s="17"/>
      <c r="G289" s="17"/>
      <c r="H289" s="2"/>
    </row>
    <row r="290" spans="1:8" ht="21.6" customHeight="1">
      <c r="A290" s="13"/>
      <c r="B290" s="12"/>
      <c r="C290" s="20"/>
      <c r="D290" s="19"/>
      <c r="E290" s="19"/>
      <c r="F290" s="17"/>
      <c r="G290" s="17"/>
      <c r="H290" s="2"/>
    </row>
    <row r="291" spans="1:8" ht="12.6" customHeight="1">
      <c r="A291" s="13"/>
      <c r="B291" s="22"/>
      <c r="C291" s="20"/>
      <c r="D291" s="19"/>
      <c r="E291" s="19"/>
      <c r="F291" s="17"/>
      <c r="G291" s="17"/>
      <c r="H291" s="2"/>
    </row>
    <row r="292" spans="1:8" ht="31.7" customHeight="1">
      <c r="A292" s="13"/>
      <c r="B292" s="12"/>
      <c r="C292" s="20"/>
      <c r="D292" s="19"/>
      <c r="E292" s="19"/>
      <c r="F292" s="17"/>
      <c r="G292" s="17"/>
      <c r="H292" s="2"/>
    </row>
    <row r="293" spans="1:8" ht="11.25" customHeight="1">
      <c r="A293" s="13"/>
      <c r="B293" s="22"/>
      <c r="C293" s="20"/>
      <c r="D293" s="19"/>
      <c r="E293" s="18"/>
      <c r="F293" s="17"/>
      <c r="G293" s="17"/>
      <c r="H293" s="2"/>
    </row>
    <row r="294" spans="1:8" ht="41.1" customHeight="1">
      <c r="A294" s="13"/>
      <c r="B294" s="12"/>
      <c r="C294" s="20"/>
      <c r="D294" s="19"/>
      <c r="E294" s="18"/>
      <c r="F294" s="17"/>
      <c r="G294" s="17"/>
      <c r="H294" s="2"/>
    </row>
    <row r="295" spans="1:8" ht="14.1" customHeight="1">
      <c r="A295" s="13"/>
      <c r="B295" s="22"/>
      <c r="C295" s="20"/>
      <c r="D295" s="19"/>
      <c r="E295" s="18"/>
      <c r="F295" s="17"/>
      <c r="G295" s="17"/>
      <c r="H295" s="2"/>
    </row>
    <row r="296" spans="1:8" ht="38.25" customHeight="1">
      <c r="A296" s="13"/>
      <c r="B296" s="12"/>
      <c r="C296" s="11"/>
      <c r="D296" s="19"/>
      <c r="E296" s="18"/>
      <c r="F296" s="17"/>
      <c r="G296" s="17"/>
      <c r="H296" s="2"/>
    </row>
    <row r="297" spans="1:8" ht="12.75" customHeight="1">
      <c r="A297" s="13"/>
      <c r="B297" s="22"/>
      <c r="C297" s="11"/>
      <c r="D297" s="19"/>
      <c r="E297" s="18"/>
      <c r="F297" s="17"/>
      <c r="G297" s="17"/>
      <c r="H297" s="2"/>
    </row>
    <row r="298" spans="1:8" ht="21.6" customHeight="1">
      <c r="A298" s="13"/>
      <c r="B298" s="12"/>
      <c r="C298" s="20"/>
      <c r="D298" s="19"/>
      <c r="E298" s="18"/>
      <c r="F298" s="17"/>
      <c r="G298" s="17"/>
      <c r="H298" s="2"/>
    </row>
    <row r="299" spans="1:8" ht="12.2" customHeight="1">
      <c r="A299" s="13"/>
      <c r="B299" s="22"/>
      <c r="C299" s="11"/>
      <c r="D299" s="19"/>
      <c r="E299" s="18"/>
      <c r="F299" s="17"/>
      <c r="G299" s="17"/>
      <c r="H299" s="2"/>
    </row>
    <row r="300" spans="1:8" ht="21.6" customHeight="1">
      <c r="A300" s="13"/>
      <c r="B300" s="12"/>
      <c r="C300" s="24"/>
      <c r="D300" s="19"/>
      <c r="E300" s="18"/>
      <c r="F300" s="17"/>
      <c r="G300" s="17"/>
      <c r="H300" s="2"/>
    </row>
    <row r="301" spans="1:8" ht="10.35" customHeight="1">
      <c r="A301" s="13"/>
      <c r="B301" s="22"/>
      <c r="C301" s="11"/>
      <c r="D301" s="19"/>
      <c r="E301" s="18"/>
      <c r="F301" s="17"/>
      <c r="G301" s="17"/>
      <c r="H301" s="2"/>
    </row>
    <row r="302" spans="1:8" ht="21.6" customHeight="1">
      <c r="A302" s="13"/>
      <c r="B302" s="12"/>
      <c r="C302" s="23"/>
      <c r="D302" s="19"/>
      <c r="E302" s="18"/>
      <c r="F302" s="17"/>
      <c r="G302" s="17"/>
      <c r="H302" s="2"/>
    </row>
    <row r="303" spans="1:8" ht="12.95" customHeight="1">
      <c r="A303" s="13"/>
      <c r="B303" s="22"/>
      <c r="C303" s="11"/>
      <c r="D303" s="19"/>
      <c r="E303" s="18"/>
      <c r="F303" s="17"/>
      <c r="G303" s="17"/>
      <c r="H303" s="2"/>
    </row>
    <row r="304" spans="1:8" ht="21.6" customHeight="1">
      <c r="A304" s="13"/>
      <c r="B304" s="12"/>
      <c r="C304" s="20"/>
      <c r="D304" s="19"/>
      <c r="E304" s="18"/>
      <c r="F304" s="17"/>
      <c r="G304" s="17"/>
      <c r="H304" s="2"/>
    </row>
    <row r="305" spans="1:14" ht="11.25" customHeight="1">
      <c r="A305" s="13"/>
      <c r="B305" s="22"/>
      <c r="C305" s="11"/>
      <c r="D305" s="19"/>
      <c r="E305" s="18"/>
      <c r="F305" s="17"/>
      <c r="G305" s="17"/>
      <c r="H305" s="2"/>
    </row>
    <row r="306" spans="1:14" ht="21.6" customHeight="1">
      <c r="A306" s="13"/>
      <c r="B306" s="12"/>
      <c r="C306" s="20"/>
      <c r="D306" s="19"/>
      <c r="E306" s="18"/>
      <c r="F306" s="17"/>
      <c r="G306" s="17"/>
      <c r="H306" s="2"/>
    </row>
    <row r="307" spans="1:14" ht="11.25" customHeight="1">
      <c r="A307" s="13"/>
      <c r="B307" s="12"/>
      <c r="C307" s="11"/>
      <c r="D307" s="19"/>
      <c r="E307" s="18"/>
      <c r="F307" s="17"/>
      <c r="G307" s="17"/>
      <c r="H307" s="2"/>
    </row>
    <row r="308" spans="1:14" ht="21.6" customHeight="1">
      <c r="A308" s="13"/>
      <c r="B308" s="12"/>
      <c r="C308" s="20"/>
      <c r="D308" s="19"/>
      <c r="E308" s="18"/>
      <c r="F308" s="17"/>
      <c r="G308" s="17"/>
      <c r="H308" s="2"/>
    </row>
    <row r="309" spans="1:14" ht="21.6" customHeight="1">
      <c r="A309" s="13"/>
      <c r="B309" s="22"/>
      <c r="C309" s="21"/>
      <c r="D309" s="19"/>
      <c r="E309" s="18"/>
      <c r="F309" s="17"/>
      <c r="G309" s="17"/>
      <c r="H309" s="2"/>
    </row>
    <row r="310" spans="1:14" ht="77.849999999999994" customHeight="1">
      <c r="A310" s="13"/>
      <c r="B310" s="22"/>
      <c r="C310" s="21"/>
      <c r="D310" s="19"/>
      <c r="E310" s="18"/>
      <c r="F310" s="17"/>
      <c r="G310" s="17"/>
      <c r="H310" s="2"/>
    </row>
    <row r="311" spans="1:14" ht="10.7" customHeight="1">
      <c r="A311" s="13"/>
      <c r="B311" s="12"/>
      <c r="C311" s="11"/>
      <c r="D311" s="19"/>
      <c r="E311" s="18"/>
      <c r="F311" s="17"/>
      <c r="G311" s="17"/>
      <c r="H311" s="2"/>
    </row>
    <row r="312" spans="1:14" ht="21.6" customHeight="1">
      <c r="A312" s="13"/>
      <c r="B312" s="12"/>
      <c r="C312" s="20"/>
      <c r="D312" s="19"/>
      <c r="E312" s="18"/>
      <c r="F312" s="17"/>
      <c r="G312" s="17"/>
      <c r="H312" s="2"/>
    </row>
    <row r="313" spans="1:14" ht="12.6" customHeight="1">
      <c r="A313" s="13"/>
      <c r="B313" s="12"/>
      <c r="C313" s="11"/>
      <c r="D313" s="16"/>
      <c r="E313" s="15"/>
      <c r="F313" s="14"/>
      <c r="G313" s="14"/>
      <c r="H313" s="2"/>
    </row>
    <row r="314" spans="1:14" ht="21.6" customHeight="1">
      <c r="A314" s="13"/>
      <c r="B314" s="12"/>
      <c r="C314" s="11"/>
      <c r="D314" s="10"/>
      <c r="E314" s="9"/>
      <c r="F314" s="10"/>
      <c r="G314" s="9"/>
      <c r="H314" s="2"/>
    </row>
    <row r="316" spans="1:14" ht="15.75" customHeight="1">
      <c r="N316" s="61"/>
    </row>
    <row r="318" spans="1:14" ht="24.95" customHeight="1">
      <c r="A318" s="4"/>
      <c r="B318" s="125"/>
      <c r="C318" s="132"/>
      <c r="D318" s="131"/>
      <c r="E318" s="129"/>
      <c r="F318" s="130"/>
      <c r="G318" s="129"/>
      <c r="H318" s="128"/>
      <c r="I318" s="67"/>
    </row>
    <row r="319" spans="1:14" ht="15.75" customHeight="1">
      <c r="A319" s="127"/>
      <c r="B319" s="126"/>
      <c r="C319" s="126"/>
      <c r="D319" s="126"/>
      <c r="E319" s="126"/>
      <c r="F319" s="126"/>
      <c r="G319" s="126"/>
      <c r="H319" s="126"/>
      <c r="I319" s="126"/>
    </row>
    <row r="320" spans="1:14" ht="15.75" customHeight="1">
      <c r="A320" s="92"/>
      <c r="B320" s="125"/>
      <c r="C320" s="124"/>
      <c r="D320" s="123"/>
      <c r="E320" s="122"/>
      <c r="F320" s="121"/>
      <c r="G320" s="121"/>
      <c r="H320" s="68"/>
      <c r="I320" s="67"/>
    </row>
    <row r="321" spans="1:9" ht="15.75" customHeight="1">
      <c r="A321" s="92"/>
      <c r="B321" s="120"/>
      <c r="C321" s="119"/>
      <c r="D321" s="118"/>
      <c r="E321" s="117"/>
      <c r="F321" s="116"/>
      <c r="G321" s="116"/>
      <c r="H321" s="68"/>
      <c r="I321" s="67"/>
    </row>
    <row r="322" spans="1:9" ht="15.75" customHeight="1">
      <c r="A322" s="92"/>
      <c r="B322" s="120"/>
      <c r="C322" s="119"/>
      <c r="D322" s="118"/>
      <c r="E322" s="117"/>
      <c r="F322" s="116"/>
      <c r="G322" s="116"/>
      <c r="H322" s="68"/>
      <c r="I322" s="67"/>
    </row>
    <row r="323" spans="1:9" ht="93" customHeight="1">
      <c r="A323" s="13"/>
      <c r="B323" s="59"/>
      <c r="C323" s="190"/>
      <c r="D323" s="44"/>
      <c r="E323" s="48"/>
      <c r="F323" s="17"/>
      <c r="G323" s="17"/>
      <c r="H323" s="68"/>
      <c r="I323" s="67"/>
    </row>
    <row r="324" spans="1:9" ht="15.75" customHeight="1">
      <c r="A324" s="115"/>
      <c r="B324" s="12"/>
      <c r="C324" s="11"/>
      <c r="D324" s="15"/>
      <c r="E324" s="91"/>
      <c r="F324" s="17"/>
      <c r="G324" s="17"/>
      <c r="H324" s="114"/>
      <c r="I324" s="113"/>
    </row>
    <row r="325" spans="1:9" ht="15.75" customHeight="1">
      <c r="A325" s="13"/>
      <c r="B325" s="12"/>
      <c r="C325" s="11"/>
      <c r="D325" s="10"/>
      <c r="E325" s="9"/>
      <c r="F325" s="10"/>
      <c r="G325" s="9"/>
      <c r="H325" s="114"/>
      <c r="I325" s="113"/>
    </row>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row r="65541" ht="12.75" customHeight="1"/>
    <row r="65542" ht="12.75" customHeight="1"/>
    <row r="65543" ht="12.75" customHeight="1"/>
    <row r="65544" ht="12.75" customHeight="1"/>
    <row r="65545" ht="12.75" customHeight="1"/>
    <row r="65546" ht="12.75" customHeight="1"/>
    <row r="65547" ht="12.75" customHeight="1"/>
    <row r="65548" ht="12.75" customHeight="1"/>
  </sheetData>
  <sheetProtection selectLockedCells="1" selectUnlockedCells="1"/>
  <mergeCells count="22">
    <mergeCell ref="B69:K69"/>
    <mergeCell ref="B173:K173"/>
    <mergeCell ref="B319:I319"/>
    <mergeCell ref="F22:G22"/>
    <mergeCell ref="F23:G23"/>
    <mergeCell ref="D30:G30"/>
    <mergeCell ref="D31:G31"/>
    <mergeCell ref="C33:F33"/>
    <mergeCell ref="E35:G35"/>
    <mergeCell ref="L13:P13"/>
    <mergeCell ref="F15:I15"/>
    <mergeCell ref="C17:I17"/>
    <mergeCell ref="F19:G19"/>
    <mergeCell ref="B37:I37"/>
    <mergeCell ref="F21:G21"/>
    <mergeCell ref="C9:G9"/>
    <mergeCell ref="C13:G13"/>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0" max="16383" man="1"/>
    <brk id="133" max="16383" man="1"/>
    <brk id="161" max="16383" man="1"/>
    <brk id="171" max="16383" man="1"/>
    <brk id="207" max="16383" man="1"/>
    <brk id="277"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40"/>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115</v>
      </c>
      <c r="D3" s="182" t="s">
        <v>114</v>
      </c>
      <c r="E3" s="182"/>
      <c r="F3" s="182"/>
      <c r="G3" s="182"/>
      <c r="H3" s="170"/>
      <c r="I3" s="169"/>
      <c r="J3" s="80"/>
      <c r="K3" s="80"/>
      <c r="N3" s="80"/>
      <c r="O3" s="80"/>
      <c r="P3" s="80"/>
      <c r="Q3" s="80"/>
      <c r="R3" s="80"/>
      <c r="S3" s="80"/>
      <c r="T3" s="80"/>
      <c r="U3" s="80"/>
      <c r="V3" s="80"/>
      <c r="W3" s="80"/>
      <c r="X3" s="80"/>
      <c r="Y3" s="80"/>
    </row>
    <row r="4" spans="1:25" ht="26.25" customHeight="1">
      <c r="B4" s="125"/>
      <c r="C4" s="209" t="s">
        <v>113</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81" customHeight="1">
      <c r="B9" s="125"/>
      <c r="C9" s="208" t="s">
        <v>112</v>
      </c>
      <c r="D9" s="207"/>
      <c r="E9" s="207"/>
      <c r="F9" s="207"/>
      <c r="G9" s="207"/>
      <c r="H9" s="207"/>
      <c r="I9" s="207"/>
      <c r="J9" s="206"/>
      <c r="K9" s="206"/>
      <c r="L9" s="206"/>
      <c r="M9" s="206"/>
      <c r="N9" s="206"/>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111</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+G53+G63</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+G94+G111+G131</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+G151</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32.1"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14.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99.95"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9.94999999999999"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3.95"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5" customHeight="1">
      <c r="A49" s="13"/>
      <c r="B49" s="12">
        <v>5</v>
      </c>
      <c r="C49" s="26" t="s">
        <v>110</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66.95" customHeight="1">
      <c r="A51" s="13"/>
      <c r="B51" s="12">
        <v>6</v>
      </c>
      <c r="C51" s="203" t="s">
        <v>109</v>
      </c>
      <c r="D51" s="15" t="s">
        <v>1</v>
      </c>
      <c r="E51" s="15">
        <v>1</v>
      </c>
      <c r="F51" s="43"/>
      <c r="G51" s="17">
        <f>+F51*E51</f>
        <v>0</v>
      </c>
      <c r="H51" s="68"/>
      <c r="I51" s="67"/>
      <c r="J51" s="80"/>
      <c r="K51" s="80"/>
      <c r="N51" s="80"/>
      <c r="O51" s="80"/>
      <c r="P51" s="80"/>
      <c r="Q51" s="80"/>
      <c r="R51" s="80"/>
      <c r="S51" s="80"/>
      <c r="T51" s="80"/>
      <c r="U51" s="80"/>
      <c r="V51" s="80"/>
      <c r="W51" s="80"/>
      <c r="X51" s="80"/>
      <c r="Y51" s="80"/>
    </row>
    <row r="52" spans="1:25" ht="21" customHeight="1">
      <c r="A52" s="85"/>
      <c r="B52" s="12"/>
      <c r="C52" s="20"/>
      <c r="D52" s="15"/>
      <c r="E52" s="91"/>
      <c r="F52" s="43"/>
      <c r="G52" s="17"/>
      <c r="H52" s="68"/>
      <c r="I52" s="67"/>
      <c r="J52" s="80"/>
      <c r="K52" s="80"/>
      <c r="N52" s="80"/>
      <c r="O52" s="80"/>
      <c r="P52" s="80"/>
      <c r="Q52" s="80"/>
      <c r="R52" s="80"/>
      <c r="S52" s="80"/>
      <c r="T52" s="80"/>
      <c r="U52" s="80"/>
      <c r="V52" s="80"/>
      <c r="W52" s="80"/>
      <c r="X52" s="80"/>
      <c r="Y52" s="80"/>
    </row>
    <row r="53" spans="1:25" ht="32.1" customHeight="1" thickBot="1">
      <c r="A53" s="13"/>
      <c r="B53" s="1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21.6" customHeight="1" thickTop="1">
      <c r="A54" s="13"/>
      <c r="B54" s="22"/>
      <c r="C54" s="21"/>
      <c r="D54" s="15"/>
      <c r="E54" s="91"/>
      <c r="F54" s="43"/>
      <c r="G54" s="17"/>
      <c r="H54" s="68"/>
      <c r="I54" s="67"/>
      <c r="J54" s="80"/>
      <c r="K54" s="80"/>
      <c r="N54" s="80"/>
      <c r="O54" s="80"/>
      <c r="P54" s="80"/>
      <c r="Q54" s="80"/>
      <c r="R54" s="80"/>
      <c r="S54" s="80"/>
      <c r="T54" s="80"/>
      <c r="U54" s="80"/>
      <c r="V54" s="80"/>
      <c r="W54" s="80"/>
      <c r="X54" s="80"/>
      <c r="Y54" s="80"/>
    </row>
    <row r="55" spans="1:25" ht="15" customHeight="1">
      <c r="A55" s="13"/>
      <c r="B55" s="12"/>
      <c r="C55" s="11"/>
      <c r="D55" s="15"/>
      <c r="E55" s="91"/>
      <c r="F55" s="43"/>
      <c r="G55" s="17"/>
      <c r="H55" s="109"/>
      <c r="I55" s="82"/>
      <c r="J55" s="80"/>
      <c r="K55" s="80"/>
      <c r="N55" s="80"/>
      <c r="O55" s="80"/>
      <c r="P55" s="80"/>
      <c r="Q55" s="80"/>
      <c r="R55" s="80"/>
      <c r="S55" s="80"/>
      <c r="T55" s="80"/>
      <c r="U55" s="80"/>
      <c r="V55" s="80"/>
      <c r="W55" s="80"/>
      <c r="X55" s="80"/>
      <c r="Y55" s="80"/>
    </row>
    <row r="56" spans="1:25" ht="21.6" customHeight="1">
      <c r="A56" s="13"/>
      <c r="B56" s="12"/>
      <c r="C56" s="61"/>
      <c r="D56" s="44"/>
      <c r="E56" s="97"/>
      <c r="F56" s="43"/>
      <c r="G56" s="17"/>
      <c r="H56" s="68"/>
      <c r="I56" s="67"/>
      <c r="J56" s="80"/>
      <c r="K56" s="80"/>
      <c r="N56" s="80"/>
      <c r="O56" s="80"/>
      <c r="P56" s="80"/>
      <c r="Q56" s="80"/>
      <c r="R56" s="80"/>
      <c r="S56" s="80"/>
      <c r="T56" s="80"/>
      <c r="U56" s="80"/>
      <c r="V56" s="80"/>
      <c r="W56" s="80"/>
      <c r="X56" s="80"/>
      <c r="Y56" s="80"/>
    </row>
    <row r="57" spans="1:25" ht="36.950000000000003" customHeight="1">
      <c r="A57" s="13"/>
      <c r="B57" s="54"/>
      <c r="C57" s="76"/>
      <c r="D57" s="38" t="s">
        <v>9</v>
      </c>
      <c r="E57" s="36" t="s">
        <v>8</v>
      </c>
      <c r="F57" s="37" t="s">
        <v>7</v>
      </c>
      <c r="G57" s="36" t="s">
        <v>6</v>
      </c>
      <c r="H57" s="68"/>
      <c r="I57" s="67"/>
      <c r="J57" s="80"/>
      <c r="K57" s="80"/>
      <c r="N57" s="80"/>
      <c r="O57" s="80"/>
      <c r="P57" s="80"/>
      <c r="Q57" s="80"/>
      <c r="R57" s="80"/>
      <c r="S57" s="80"/>
      <c r="T57" s="80"/>
      <c r="U57" s="80"/>
      <c r="V57" s="80"/>
      <c r="W57" s="80"/>
      <c r="X57" s="80"/>
      <c r="Y57" s="80"/>
    </row>
    <row r="58" spans="1:25" ht="27" customHeight="1">
      <c r="A58" s="13"/>
      <c r="B58" s="25" t="s">
        <v>5</v>
      </c>
      <c r="C58" s="35" t="s">
        <v>94</v>
      </c>
      <c r="D58" s="34"/>
      <c r="E58" s="33"/>
      <c r="F58" s="14"/>
      <c r="H58" s="68"/>
      <c r="I58" s="67"/>
      <c r="J58" s="80"/>
      <c r="K58" s="80"/>
      <c r="N58" s="80"/>
      <c r="O58" s="80"/>
      <c r="P58" s="80"/>
      <c r="Q58" s="80"/>
      <c r="R58" s="80"/>
      <c r="S58" s="80"/>
      <c r="T58" s="80"/>
      <c r="U58" s="80"/>
      <c r="V58" s="80"/>
      <c r="W58" s="80"/>
      <c r="X58" s="80"/>
      <c r="Y58" s="80"/>
    </row>
    <row r="59" spans="1:25" ht="21" customHeight="1">
      <c r="A59" s="13"/>
      <c r="B59" s="12"/>
      <c r="C59" s="26"/>
      <c r="D59" s="44"/>
      <c r="E59" s="97"/>
      <c r="F59" s="43"/>
      <c r="G59" s="17"/>
      <c r="H59" s="68"/>
      <c r="I59" s="67"/>
      <c r="J59" s="80"/>
      <c r="K59" s="80"/>
      <c r="N59" s="80"/>
      <c r="O59" s="80"/>
      <c r="P59" s="80"/>
      <c r="Q59" s="80"/>
      <c r="R59" s="80"/>
      <c r="S59" s="80"/>
      <c r="T59" s="80"/>
      <c r="U59" s="80"/>
      <c r="V59" s="80"/>
      <c r="W59" s="80"/>
      <c r="X59" s="80"/>
      <c r="Y59" s="80"/>
    </row>
    <row r="60" spans="1:25" ht="63" customHeight="1">
      <c r="A60" s="13"/>
      <c r="B60" s="12">
        <v>1</v>
      </c>
      <c r="C60" s="89" t="s">
        <v>93</v>
      </c>
      <c r="D60" s="52" t="s">
        <v>86</v>
      </c>
      <c r="E60" s="18">
        <v>3</v>
      </c>
      <c r="F60" s="43"/>
      <c r="G60" s="17">
        <f>+F60*E60</f>
        <v>0</v>
      </c>
      <c r="H60" s="68"/>
      <c r="I60" s="67"/>
      <c r="J60" s="80"/>
      <c r="K60" s="80"/>
      <c r="N60" s="80"/>
      <c r="O60" s="80"/>
      <c r="P60" s="80"/>
      <c r="Q60" s="80"/>
      <c r="R60" s="80"/>
      <c r="S60" s="80"/>
      <c r="T60" s="80"/>
      <c r="U60" s="80"/>
      <c r="V60" s="80"/>
      <c r="W60" s="80"/>
      <c r="X60" s="80"/>
      <c r="Y60" s="80"/>
    </row>
    <row r="61" spans="1:25" ht="21" customHeight="1">
      <c r="A61" s="13"/>
      <c r="B61" s="12"/>
      <c r="C61" s="26"/>
      <c r="D61" s="44"/>
      <c r="E61" s="44"/>
      <c r="F61" s="43"/>
      <c r="G61" s="17"/>
      <c r="H61" s="68"/>
      <c r="I61" s="67"/>
      <c r="J61" s="80"/>
      <c r="K61" s="80"/>
      <c r="N61" s="80"/>
      <c r="O61" s="80"/>
      <c r="P61" s="80"/>
      <c r="Q61" s="80"/>
      <c r="R61" s="80"/>
      <c r="S61" s="80"/>
      <c r="T61" s="80"/>
      <c r="U61" s="80"/>
      <c r="V61" s="80"/>
      <c r="W61" s="80"/>
      <c r="X61" s="80"/>
      <c r="Y61" s="80"/>
    </row>
    <row r="62" spans="1:25" ht="57.95" customHeight="1">
      <c r="A62" s="13"/>
      <c r="B62" s="12">
        <v>2</v>
      </c>
      <c r="C62" s="89" t="s">
        <v>92</v>
      </c>
      <c r="D62" s="52" t="s">
        <v>86</v>
      </c>
      <c r="E62" s="18">
        <v>3</v>
      </c>
      <c r="F62" s="43"/>
      <c r="G62" s="17">
        <f>+F62*E62</f>
        <v>0</v>
      </c>
      <c r="H62" s="68"/>
      <c r="I62" s="67"/>
      <c r="J62" s="80"/>
      <c r="K62" s="80"/>
      <c r="N62" s="80"/>
      <c r="O62" s="80"/>
      <c r="P62" s="80"/>
      <c r="Q62" s="80"/>
      <c r="R62" s="80"/>
      <c r="S62" s="80"/>
      <c r="T62" s="80"/>
      <c r="U62" s="80"/>
      <c r="V62" s="80"/>
      <c r="W62" s="80"/>
      <c r="X62" s="80"/>
      <c r="Y62" s="80"/>
    </row>
    <row r="63" spans="1:25" ht="21" customHeight="1">
      <c r="A63" s="13"/>
      <c r="B63" s="12"/>
      <c r="C63" s="20"/>
      <c r="D63" s="15"/>
      <c r="E63" s="15"/>
      <c r="F63" s="43"/>
      <c r="G63" s="17"/>
      <c r="H63" s="68"/>
      <c r="I63" s="67"/>
      <c r="J63" s="80"/>
      <c r="K63" s="80"/>
      <c r="N63" s="80"/>
      <c r="O63" s="80"/>
      <c r="P63" s="80"/>
      <c r="Q63" s="80"/>
      <c r="R63" s="80"/>
      <c r="S63" s="80"/>
      <c r="T63" s="80"/>
      <c r="U63" s="80"/>
      <c r="V63" s="80"/>
      <c r="W63" s="80"/>
      <c r="X63" s="80"/>
      <c r="Y63" s="80"/>
    </row>
    <row r="64" spans="1:25" ht="57.95" customHeight="1">
      <c r="A64" s="13"/>
      <c r="B64" s="12">
        <v>3</v>
      </c>
      <c r="C64" s="89" t="s">
        <v>108</v>
      </c>
      <c r="D64" s="52" t="s">
        <v>1</v>
      </c>
      <c r="E64" s="18">
        <v>1</v>
      </c>
      <c r="F64" s="43"/>
      <c r="G64" s="17">
        <f>+F64*E64</f>
        <v>0</v>
      </c>
      <c r="H64" s="68"/>
      <c r="I64" s="67"/>
      <c r="J64" s="80"/>
      <c r="K64" s="80"/>
      <c r="N64" s="80"/>
      <c r="O64" s="80"/>
      <c r="P64" s="80"/>
      <c r="Q64" s="80"/>
      <c r="R64" s="80"/>
      <c r="S64" s="80"/>
      <c r="T64" s="80"/>
      <c r="U64" s="80"/>
      <c r="V64" s="80"/>
      <c r="W64" s="80"/>
      <c r="X64" s="80"/>
      <c r="Y64" s="80"/>
    </row>
    <row r="65" spans="1:25" ht="21.6" customHeight="1">
      <c r="A65" s="13"/>
      <c r="B65" s="12"/>
      <c r="C65" s="20"/>
      <c r="D65" s="15"/>
      <c r="E65" s="15"/>
      <c r="F65" s="17"/>
      <c r="G65" s="17"/>
      <c r="H65" s="108"/>
      <c r="I65" s="107"/>
      <c r="N65" s="80"/>
      <c r="O65" s="80"/>
      <c r="P65" s="80"/>
      <c r="Q65" s="80"/>
      <c r="R65" s="80"/>
      <c r="S65" s="80"/>
      <c r="T65" s="80"/>
      <c r="U65" s="80"/>
      <c r="V65" s="80"/>
      <c r="W65" s="80"/>
      <c r="X65" s="80"/>
      <c r="Y65" s="80"/>
    </row>
    <row r="66" spans="1:25" s="2" customFormat="1" ht="14.1" customHeight="1" thickBot="1">
      <c r="A66" s="85"/>
      <c r="B66" s="22"/>
      <c r="C66" s="72" t="s">
        <v>91</v>
      </c>
      <c r="D66" s="71"/>
      <c r="E66" s="70"/>
      <c r="F66" s="71"/>
      <c r="G66" s="202">
        <f>SUM(G60:G65)</f>
        <v>0</v>
      </c>
      <c r="H66" s="95" t="s">
        <v>8</v>
      </c>
      <c r="I66" s="94" t="s">
        <v>41</v>
      </c>
      <c r="N66" s="80"/>
      <c r="O66" s="80"/>
      <c r="P66" s="80"/>
      <c r="Q66" s="80"/>
      <c r="R66" s="80"/>
      <c r="S66" s="80"/>
      <c r="T66" s="80"/>
      <c r="U66" s="80"/>
      <c r="V66" s="80"/>
      <c r="W66" s="80"/>
      <c r="X66" s="80"/>
      <c r="Y66" s="80"/>
    </row>
    <row r="67" spans="1:25" s="92" customFormat="1" ht="32.1" customHeight="1" thickTop="1">
      <c r="A67" s="85"/>
      <c r="B67" s="22"/>
      <c r="C67" s="106"/>
      <c r="D67" s="44"/>
      <c r="E67" s="105"/>
      <c r="F67" s="43"/>
      <c r="G67" s="17"/>
      <c r="H67" s="93"/>
      <c r="I67" s="82"/>
      <c r="N67" s="80"/>
      <c r="O67" s="80"/>
      <c r="P67" s="80"/>
      <c r="Q67" s="80"/>
      <c r="R67" s="80"/>
      <c r="S67" s="80"/>
      <c r="T67" s="80"/>
      <c r="U67" s="80"/>
      <c r="V67" s="80"/>
      <c r="W67" s="80"/>
    </row>
    <row r="68" spans="1:25" ht="15.75" customHeight="1">
      <c r="A68" s="85"/>
      <c r="B68" s="103"/>
      <c r="C68" s="102"/>
      <c r="D68" s="74"/>
      <c r="E68" s="13"/>
      <c r="F68" s="43"/>
      <c r="G68" s="17"/>
      <c r="H68" s="83"/>
      <c r="J68" s="81"/>
      <c r="K68" s="81"/>
      <c r="L68" s="81"/>
      <c r="M68" s="81"/>
      <c r="N68" s="81"/>
      <c r="O68" s="81"/>
      <c r="P68" s="81"/>
      <c r="Q68" s="81"/>
      <c r="R68" s="81"/>
      <c r="S68" s="81"/>
      <c r="T68" s="81"/>
      <c r="U68" s="81"/>
      <c r="V68" s="81"/>
      <c r="W68" s="81"/>
    </row>
    <row r="69" spans="1:25" ht="27" customHeight="1">
      <c r="A69" s="13"/>
      <c r="B69" s="12"/>
      <c r="C69" s="20"/>
      <c r="D69" s="44"/>
      <c r="E69" s="97"/>
      <c r="F69" s="43"/>
      <c r="G69" s="17"/>
      <c r="H69" s="63"/>
      <c r="I69" s="3">
        <v>80</v>
      </c>
      <c r="J69" s="63"/>
      <c r="K69" s="63"/>
      <c r="L69" s="63"/>
      <c r="M69" s="63"/>
      <c r="N69" s="63"/>
      <c r="O69" s="63"/>
      <c r="P69" s="63"/>
      <c r="Q69" s="63"/>
      <c r="R69" s="63"/>
      <c r="S69" s="63"/>
      <c r="T69" s="63"/>
      <c r="U69" s="63"/>
      <c r="V69" s="63"/>
      <c r="W69" s="63"/>
    </row>
    <row r="70" spans="1:25" ht="36" customHeight="1">
      <c r="A70" s="13"/>
      <c r="B70" s="59"/>
      <c r="C70" s="23"/>
      <c r="D70" s="85"/>
      <c r="E70" s="38" t="s">
        <v>9</v>
      </c>
      <c r="F70" s="36" t="s">
        <v>8</v>
      </c>
      <c r="G70" s="37" t="s">
        <v>7</v>
      </c>
      <c r="H70" s="36" t="s">
        <v>6</v>
      </c>
      <c r="J70" s="63"/>
      <c r="K70" s="63"/>
      <c r="L70" s="63"/>
      <c r="M70" s="63"/>
      <c r="N70" s="63"/>
      <c r="O70" s="63"/>
      <c r="P70" s="63"/>
      <c r="Q70" s="63"/>
      <c r="R70" s="63"/>
      <c r="S70" s="63"/>
      <c r="T70" s="63"/>
      <c r="U70" s="63"/>
      <c r="V70" s="63"/>
      <c r="W70" s="63"/>
    </row>
    <row r="71" spans="1:25" ht="27.95" customHeight="1">
      <c r="A71" s="201" t="s">
        <v>18</v>
      </c>
      <c r="B71" s="75" t="s">
        <v>47</v>
      </c>
      <c r="C71" s="75"/>
      <c r="D71" s="75"/>
      <c r="E71" s="75"/>
      <c r="F71" s="75"/>
      <c r="G71" s="75"/>
      <c r="H71" s="75"/>
      <c r="I71" s="75"/>
      <c r="J71" s="75"/>
      <c r="K71" s="75"/>
      <c r="L71" s="63"/>
      <c r="M71" s="63"/>
      <c r="N71" s="63"/>
      <c r="O71" s="63"/>
      <c r="P71" s="63"/>
      <c r="Q71" s="63"/>
      <c r="R71" s="63"/>
      <c r="S71" s="63"/>
      <c r="T71" s="63"/>
      <c r="U71" s="63"/>
      <c r="V71" s="63"/>
      <c r="W71" s="63"/>
    </row>
    <row r="72" spans="1:25" ht="15" customHeight="1">
      <c r="A72" s="13"/>
      <c r="B72" s="59"/>
      <c r="C72" s="23"/>
      <c r="D72" s="85"/>
      <c r="E72" s="13"/>
      <c r="F72" s="43"/>
      <c r="G72" s="17"/>
      <c r="H72" s="63"/>
      <c r="I72" s="67"/>
      <c r="J72" s="63"/>
      <c r="K72" s="63"/>
      <c r="L72" s="63"/>
      <c r="M72" s="63"/>
      <c r="N72" s="63"/>
      <c r="O72" s="63"/>
      <c r="P72" s="63"/>
      <c r="Q72" s="63"/>
      <c r="R72" s="63"/>
      <c r="S72" s="63"/>
      <c r="T72" s="63"/>
      <c r="U72" s="63"/>
      <c r="V72" s="63"/>
      <c r="W72" s="63"/>
    </row>
    <row r="73" spans="1:25" ht="21" customHeight="1">
      <c r="A73" s="13"/>
      <c r="B73" s="25" t="s">
        <v>90</v>
      </c>
      <c r="C73" s="35" t="s">
        <v>89</v>
      </c>
      <c r="D73" s="19"/>
      <c r="E73" s="28"/>
      <c r="F73" s="43"/>
      <c r="G73" s="17"/>
      <c r="H73" s="65"/>
      <c r="I73" s="67"/>
      <c r="J73" s="63"/>
      <c r="K73" s="63"/>
      <c r="L73" s="63"/>
      <c r="M73" s="63"/>
      <c r="N73" s="63"/>
      <c r="O73" s="63"/>
      <c r="P73" s="63"/>
      <c r="Q73" s="63"/>
      <c r="R73" s="63"/>
      <c r="S73" s="63"/>
      <c r="T73" s="63"/>
      <c r="U73" s="63"/>
      <c r="V73" s="63"/>
      <c r="W73" s="63"/>
    </row>
    <row r="74" spans="1:25" ht="21.6" customHeight="1">
      <c r="A74" s="13"/>
      <c r="B74" s="22"/>
      <c r="C74" s="21"/>
      <c r="D74" s="19"/>
      <c r="E74" s="18"/>
      <c r="F74" s="43"/>
      <c r="G74" s="17"/>
      <c r="H74" s="63"/>
      <c r="J74" s="63"/>
      <c r="K74" s="63"/>
      <c r="L74" s="63"/>
      <c r="M74" s="63"/>
      <c r="N74" s="63"/>
      <c r="O74" s="63"/>
      <c r="P74" s="63"/>
      <c r="Q74" s="63"/>
      <c r="R74" s="63"/>
      <c r="S74" s="63"/>
      <c r="T74" s="63"/>
      <c r="U74" s="63"/>
      <c r="V74" s="63"/>
      <c r="W74" s="63"/>
    </row>
    <row r="75" spans="1:25" ht="48.95" customHeight="1">
      <c r="A75" s="85"/>
      <c r="B75" s="12">
        <v>1</v>
      </c>
      <c r="C75" s="190" t="s">
        <v>88</v>
      </c>
      <c r="D75" s="19" t="s">
        <v>1</v>
      </c>
      <c r="E75" s="18">
        <v>1</v>
      </c>
      <c r="F75" s="43"/>
      <c r="G75" s="17">
        <f>+F75*E75</f>
        <v>0</v>
      </c>
      <c r="H75" s="63"/>
      <c r="I75" s="67"/>
      <c r="J75" s="63"/>
      <c r="K75" s="63"/>
      <c r="L75" s="63"/>
      <c r="M75" s="63"/>
      <c r="N75" s="63"/>
      <c r="O75" s="63"/>
      <c r="P75" s="63"/>
      <c r="Q75" s="63"/>
      <c r="R75" s="63"/>
      <c r="S75" s="63"/>
      <c r="T75" s="63"/>
      <c r="U75" s="63"/>
      <c r="V75" s="63"/>
      <c r="W75" s="63"/>
    </row>
    <row r="76" spans="1:25" ht="18.600000000000001" customHeight="1">
      <c r="A76" s="13"/>
      <c r="B76" s="22"/>
      <c r="C76" s="21"/>
      <c r="D76" s="19"/>
      <c r="E76" s="18"/>
      <c r="F76" s="43"/>
      <c r="G76" s="17"/>
      <c r="H76" s="63"/>
      <c r="I76" s="67">
        <v>92</v>
      </c>
      <c r="J76" s="63"/>
      <c r="K76" s="63"/>
      <c r="L76" s="63"/>
      <c r="M76" s="63"/>
      <c r="N76" s="63"/>
      <c r="O76" s="63"/>
      <c r="P76" s="63"/>
      <c r="Q76" s="63"/>
      <c r="R76" s="63"/>
      <c r="S76" s="63"/>
      <c r="T76" s="63"/>
      <c r="U76" s="63"/>
      <c r="V76" s="63"/>
      <c r="W76" s="63"/>
    </row>
    <row r="77" spans="1:25" ht="32.1" hidden="1" customHeight="1">
      <c r="A77" s="13"/>
      <c r="B77" s="12"/>
      <c r="C77" s="20"/>
      <c r="D77" s="15"/>
      <c r="E77" s="15"/>
      <c r="F77" s="43"/>
      <c r="G77" s="17"/>
      <c r="H77" s="65"/>
      <c r="I77" s="67" t="s">
        <v>40</v>
      </c>
      <c r="J77" s="63"/>
      <c r="K77" s="63"/>
      <c r="L77" s="63"/>
      <c r="M77" s="63"/>
      <c r="N77" s="63"/>
      <c r="O77" s="63"/>
      <c r="P77" s="63"/>
      <c r="Q77" s="63"/>
      <c r="R77" s="63"/>
      <c r="S77" s="63"/>
      <c r="T77" s="63"/>
      <c r="U77" s="63"/>
      <c r="V77" s="63"/>
      <c r="W77" s="63"/>
    </row>
    <row r="78" spans="1:25" ht="74.099999999999994" customHeight="1">
      <c r="A78" s="13"/>
      <c r="B78" s="12">
        <v>2</v>
      </c>
      <c r="C78" s="190" t="s">
        <v>87</v>
      </c>
      <c r="D78" s="52" t="s">
        <v>86</v>
      </c>
      <c r="E78" s="60">
        <v>14.4</v>
      </c>
      <c r="F78" s="43"/>
      <c r="G78" s="17">
        <f>+F78*E78</f>
        <v>0</v>
      </c>
      <c r="H78" s="65"/>
      <c r="I78" s="67"/>
      <c r="J78" s="63"/>
      <c r="K78" s="63"/>
      <c r="L78" s="63"/>
      <c r="M78" s="63"/>
      <c r="N78" s="63"/>
      <c r="O78" s="63"/>
      <c r="P78" s="63"/>
      <c r="Q78" s="63"/>
      <c r="R78" s="63"/>
      <c r="S78" s="63"/>
      <c r="T78" s="63"/>
      <c r="U78" s="63"/>
      <c r="V78" s="63"/>
      <c r="W78" s="63"/>
    </row>
    <row r="79" spans="1:25" ht="18.600000000000001" customHeight="1">
      <c r="A79" s="13"/>
      <c r="B79" s="22"/>
      <c r="C79" s="20"/>
      <c r="D79" s="52"/>
      <c r="E79" s="101"/>
      <c r="F79" s="43"/>
      <c r="G79" s="17"/>
      <c r="H79" s="65"/>
      <c r="I79" s="67"/>
      <c r="J79" s="63"/>
      <c r="K79" s="63"/>
      <c r="L79" s="63"/>
      <c r="M79" s="63"/>
      <c r="N79" s="63"/>
      <c r="O79" s="63"/>
      <c r="P79" s="63"/>
      <c r="Q79" s="63"/>
      <c r="R79" s="63"/>
      <c r="S79" s="63"/>
      <c r="T79" s="63"/>
      <c r="U79" s="63"/>
      <c r="V79" s="63"/>
      <c r="W79" s="63"/>
    </row>
    <row r="80" spans="1:25" ht="60.95" customHeight="1">
      <c r="A80" s="13"/>
      <c r="B80" s="12">
        <v>3</v>
      </c>
      <c r="C80" s="190" t="s">
        <v>85</v>
      </c>
      <c r="D80" s="44" t="s">
        <v>73</v>
      </c>
      <c r="E80" s="60">
        <v>14.4</v>
      </c>
      <c r="F80" s="43"/>
      <c r="G80" s="17">
        <f>+F80*E80</f>
        <v>0</v>
      </c>
      <c r="H80" s="65"/>
      <c r="I80" s="67"/>
      <c r="J80" s="63"/>
      <c r="K80" s="63"/>
      <c r="L80" s="63"/>
      <c r="M80" s="63"/>
      <c r="N80" s="63"/>
      <c r="O80" s="63"/>
      <c r="P80" s="63"/>
      <c r="Q80" s="63"/>
      <c r="R80" s="63"/>
      <c r="S80" s="63"/>
      <c r="T80" s="63"/>
      <c r="U80" s="63"/>
      <c r="V80" s="63"/>
      <c r="W80" s="63"/>
    </row>
    <row r="81" spans="1:23" ht="20.100000000000001" customHeight="1">
      <c r="A81" s="13"/>
      <c r="B81" s="12"/>
      <c r="C81" s="61"/>
      <c r="D81" s="85"/>
      <c r="E81" s="13"/>
      <c r="F81" s="43"/>
      <c r="G81" s="17"/>
      <c r="H81" s="65"/>
      <c r="I81" s="67"/>
      <c r="J81" s="63"/>
      <c r="K81" s="63"/>
      <c r="L81" s="63"/>
      <c r="M81" s="63"/>
      <c r="N81" s="63"/>
      <c r="O81" s="63"/>
      <c r="P81" s="63"/>
      <c r="Q81" s="63"/>
      <c r="R81" s="63"/>
      <c r="S81" s="63"/>
      <c r="T81" s="63"/>
      <c r="U81" s="63"/>
      <c r="V81" s="63"/>
      <c r="W81" s="63"/>
    </row>
    <row r="82" spans="1:23" ht="72.95" customHeight="1">
      <c r="A82" s="13"/>
      <c r="B82" s="12">
        <v>4</v>
      </c>
      <c r="C82" s="200" t="s">
        <v>84</v>
      </c>
      <c r="D82" s="44" t="s">
        <v>73</v>
      </c>
      <c r="E82" s="60">
        <v>14.4</v>
      </c>
      <c r="F82" s="43"/>
      <c r="G82" s="17">
        <f>+F82*E82</f>
        <v>0</v>
      </c>
      <c r="H82" s="65"/>
      <c r="I82" s="67"/>
      <c r="J82" s="63"/>
      <c r="K82" s="63"/>
      <c r="L82" s="63"/>
      <c r="M82" s="63"/>
      <c r="N82" s="63"/>
      <c r="O82" s="63"/>
      <c r="P82" s="63"/>
      <c r="Q82" s="63"/>
      <c r="R82" s="63"/>
      <c r="S82" s="63"/>
      <c r="T82" s="63"/>
      <c r="U82" s="63"/>
      <c r="V82" s="63"/>
      <c r="W82" s="63"/>
    </row>
    <row r="83" spans="1:23" ht="21" customHeight="1">
      <c r="A83" s="13"/>
      <c r="B83" s="22"/>
      <c r="C83" s="61"/>
      <c r="D83" s="44"/>
      <c r="E83" s="48"/>
      <c r="F83" s="43"/>
      <c r="G83" s="17"/>
      <c r="H83" s="65"/>
      <c r="I83" s="67">
        <v>10</v>
      </c>
      <c r="J83" s="63"/>
      <c r="K83" s="63"/>
      <c r="L83" s="63"/>
      <c r="M83" s="63"/>
      <c r="N83" s="63"/>
      <c r="O83" s="63"/>
      <c r="P83" s="63"/>
      <c r="Q83" s="63"/>
      <c r="R83" s="63"/>
      <c r="S83" s="63"/>
      <c r="T83" s="63"/>
      <c r="U83" s="63"/>
      <c r="V83" s="63"/>
      <c r="W83" s="63"/>
    </row>
    <row r="84" spans="1:23" ht="63" customHeight="1">
      <c r="A84" s="13"/>
      <c r="B84" s="12">
        <v>5</v>
      </c>
      <c r="C84" s="200" t="s">
        <v>83</v>
      </c>
      <c r="D84" s="44" t="s">
        <v>73</v>
      </c>
      <c r="E84" s="60">
        <v>14.4</v>
      </c>
      <c r="F84" s="43"/>
      <c r="G84" s="17">
        <f>+F84*E84</f>
        <v>0</v>
      </c>
      <c r="H84" s="63"/>
      <c r="J84" s="63"/>
      <c r="K84" s="63"/>
      <c r="L84" s="63"/>
      <c r="M84" s="63"/>
      <c r="N84" s="63"/>
      <c r="O84" s="63"/>
      <c r="P84" s="63"/>
      <c r="Q84" s="63"/>
      <c r="R84" s="63"/>
      <c r="S84" s="63"/>
      <c r="T84" s="63"/>
      <c r="U84" s="63"/>
      <c r="V84" s="63"/>
      <c r="W84" s="63"/>
    </row>
    <row r="85" spans="1:23" ht="21" customHeight="1">
      <c r="A85" s="13"/>
      <c r="B85" s="12"/>
      <c r="C85" s="20"/>
      <c r="D85" s="15"/>
      <c r="E85" s="15"/>
      <c r="F85" s="43"/>
      <c r="G85" s="17"/>
      <c r="H85" s="65"/>
      <c r="I85" s="67"/>
      <c r="J85" s="63"/>
      <c r="K85" s="63"/>
      <c r="L85" s="63"/>
      <c r="M85" s="63"/>
      <c r="N85" s="63"/>
      <c r="O85" s="63"/>
      <c r="P85" s="63"/>
      <c r="Q85" s="63"/>
      <c r="R85" s="63"/>
      <c r="S85" s="63"/>
      <c r="T85" s="63"/>
      <c r="U85" s="63"/>
      <c r="V85" s="63"/>
      <c r="W85" s="63"/>
    </row>
    <row r="86" spans="1:23" ht="72" customHeight="1">
      <c r="A86" s="13"/>
      <c r="B86" s="12">
        <v>6</v>
      </c>
      <c r="C86" s="200" t="s">
        <v>82</v>
      </c>
      <c r="D86" s="44" t="s">
        <v>73</v>
      </c>
      <c r="E86" s="60">
        <v>14.4</v>
      </c>
      <c r="F86" s="43"/>
      <c r="G86" s="17">
        <f>+F86*E86</f>
        <v>0</v>
      </c>
      <c r="H86" s="63"/>
      <c r="I86" s="67" t="s">
        <v>39</v>
      </c>
      <c r="J86" s="63"/>
      <c r="K86" s="63"/>
      <c r="L86" s="63"/>
      <c r="M86" s="63"/>
      <c r="N86" s="63"/>
      <c r="O86" s="63"/>
      <c r="P86" s="63"/>
      <c r="Q86" s="63"/>
      <c r="R86" s="63"/>
      <c r="S86" s="63"/>
      <c r="T86" s="63"/>
      <c r="U86" s="63"/>
      <c r="V86" s="63"/>
      <c r="W86" s="63"/>
    </row>
    <row r="87" spans="1:23" ht="21" customHeight="1">
      <c r="A87" s="13"/>
      <c r="B87" s="12"/>
      <c r="C87" s="20"/>
      <c r="D87" s="19"/>
      <c r="E87" s="28"/>
      <c r="F87" s="43"/>
      <c r="G87" s="17"/>
      <c r="H87" s="63"/>
      <c r="I87" s="67" t="s">
        <v>38</v>
      </c>
      <c r="J87" s="63"/>
      <c r="K87" s="63"/>
      <c r="L87" s="63"/>
      <c r="M87" s="63"/>
      <c r="N87" s="63"/>
      <c r="O87" s="63"/>
      <c r="P87" s="63"/>
      <c r="Q87" s="63"/>
      <c r="R87" s="63"/>
      <c r="S87" s="63"/>
      <c r="T87" s="63"/>
      <c r="U87" s="63"/>
      <c r="V87" s="63"/>
      <c r="W87" s="63"/>
    </row>
    <row r="88" spans="1:23" ht="75" customHeight="1">
      <c r="A88" s="13"/>
      <c r="B88" s="12">
        <v>7</v>
      </c>
      <c r="C88" s="200" t="s">
        <v>81</v>
      </c>
      <c r="D88" s="15" t="s">
        <v>80</v>
      </c>
      <c r="E88" s="15">
        <v>2</v>
      </c>
      <c r="F88" s="43"/>
      <c r="G88" s="17">
        <f>+F88*E88</f>
        <v>0</v>
      </c>
      <c r="H88" s="65"/>
      <c r="I88" s="67" t="s">
        <v>37</v>
      </c>
      <c r="J88" s="63"/>
      <c r="K88" s="63"/>
      <c r="L88" s="63"/>
      <c r="M88" s="63"/>
      <c r="N88" s="63"/>
      <c r="O88" s="63"/>
      <c r="P88" s="63"/>
      <c r="Q88" s="63"/>
      <c r="R88" s="63"/>
      <c r="S88" s="63"/>
      <c r="T88" s="63"/>
      <c r="U88" s="63"/>
      <c r="V88" s="63"/>
      <c r="W88" s="63"/>
    </row>
    <row r="89" spans="1:23" ht="21.6" customHeight="1">
      <c r="A89" s="13"/>
      <c r="B89" s="12"/>
      <c r="C89" s="20"/>
      <c r="D89" s="16"/>
      <c r="E89" s="28"/>
      <c r="F89" s="43"/>
      <c r="G89" s="17"/>
      <c r="H89" s="63"/>
      <c r="I89" s="3" t="s">
        <v>36</v>
      </c>
      <c r="J89" s="63"/>
      <c r="K89" s="63"/>
      <c r="L89" s="63"/>
      <c r="M89" s="63"/>
      <c r="N89" s="63"/>
      <c r="O89" s="63"/>
      <c r="P89" s="63"/>
      <c r="Q89" s="63"/>
      <c r="R89" s="63"/>
      <c r="S89" s="63"/>
      <c r="T89" s="63"/>
      <c r="U89" s="63"/>
      <c r="V89" s="63"/>
      <c r="W89" s="63"/>
    </row>
    <row r="90" spans="1:23" ht="113.1" customHeight="1">
      <c r="A90" s="13"/>
      <c r="B90" s="12">
        <v>8</v>
      </c>
      <c r="C90" s="200" t="s">
        <v>79</v>
      </c>
      <c r="D90" s="44" t="s">
        <v>73</v>
      </c>
      <c r="E90" s="60">
        <v>14.4</v>
      </c>
      <c r="F90" s="43"/>
      <c r="G90" s="17">
        <f>+F90*E90</f>
        <v>0</v>
      </c>
      <c r="H90" s="63"/>
      <c r="J90" s="63"/>
      <c r="K90" s="63"/>
      <c r="L90" s="63"/>
      <c r="M90" s="63"/>
      <c r="N90" s="63"/>
      <c r="O90" s="63"/>
      <c r="P90" s="63"/>
      <c r="Q90" s="63"/>
      <c r="R90" s="63"/>
      <c r="S90" s="63"/>
      <c r="T90" s="63"/>
      <c r="U90" s="63"/>
      <c r="V90" s="63"/>
      <c r="W90" s="63"/>
    </row>
    <row r="91" spans="1:23" ht="21" customHeight="1">
      <c r="A91" s="13"/>
      <c r="B91" s="12"/>
      <c r="C91" s="26"/>
      <c r="D91" s="44"/>
      <c r="E91" s="18"/>
      <c r="F91" s="43"/>
      <c r="G91" s="17"/>
      <c r="H91" s="80"/>
      <c r="I91" s="67">
        <v>9.1</v>
      </c>
      <c r="J91" s="63"/>
      <c r="K91" s="63"/>
      <c r="L91" s="63"/>
      <c r="M91" s="63"/>
      <c r="N91" s="63"/>
      <c r="O91" s="63"/>
      <c r="P91" s="63"/>
      <c r="Q91" s="63"/>
      <c r="R91" s="63"/>
      <c r="S91" s="63"/>
      <c r="T91" s="63"/>
      <c r="U91" s="63"/>
      <c r="V91" s="63"/>
      <c r="W91" s="63"/>
    </row>
    <row r="92" spans="1:23" ht="30.95" customHeight="1">
      <c r="A92" s="13"/>
      <c r="B92" s="12"/>
      <c r="C92" s="26"/>
      <c r="D92" s="18"/>
      <c r="E92" s="100"/>
      <c r="F92" s="43"/>
      <c r="G92" s="17"/>
      <c r="H92" s="63"/>
      <c r="J92" s="63"/>
      <c r="K92" s="63"/>
      <c r="L92" s="63"/>
      <c r="M92" s="63"/>
      <c r="N92" s="63"/>
      <c r="O92" s="63"/>
      <c r="P92" s="63"/>
      <c r="Q92" s="63"/>
      <c r="R92" s="63"/>
      <c r="S92" s="63"/>
      <c r="T92" s="63"/>
      <c r="U92" s="63"/>
      <c r="V92" s="63"/>
      <c r="W92" s="63"/>
    </row>
    <row r="93" spans="1:23" ht="21" customHeight="1" thickBot="1">
      <c r="A93" s="13"/>
      <c r="B93" s="99"/>
      <c r="C93" s="72" t="s">
        <v>78</v>
      </c>
      <c r="D93" s="71"/>
      <c r="E93" s="70"/>
      <c r="F93" s="71"/>
      <c r="G93" s="191">
        <f>SUM(G75:G92)</f>
        <v>0</v>
      </c>
      <c r="H93" s="63"/>
      <c r="J93" s="63"/>
      <c r="K93" s="63"/>
      <c r="L93" s="63"/>
      <c r="M93" s="63"/>
      <c r="N93" s="63"/>
      <c r="O93" s="63"/>
      <c r="P93" s="63"/>
      <c r="Q93" s="63"/>
      <c r="R93" s="63"/>
      <c r="S93" s="63"/>
      <c r="T93" s="63"/>
      <c r="U93" s="63"/>
      <c r="V93" s="63"/>
      <c r="W93" s="63"/>
    </row>
    <row r="94" spans="1:23" ht="21.95" customHeight="1" thickTop="1">
      <c r="A94" s="13"/>
      <c r="B94" s="99"/>
      <c r="C94" s="26"/>
      <c r="D94" s="18"/>
      <c r="E94" s="100"/>
      <c r="F94" s="43"/>
      <c r="G94" s="17"/>
      <c r="H94" s="63"/>
      <c r="I94" s="3">
        <v>156</v>
      </c>
      <c r="J94" s="63"/>
      <c r="K94" s="63"/>
      <c r="L94" s="63"/>
      <c r="M94" s="63"/>
      <c r="N94" s="63"/>
      <c r="O94" s="63"/>
      <c r="P94" s="63"/>
      <c r="Q94" s="63"/>
      <c r="R94" s="63"/>
      <c r="S94" s="63"/>
      <c r="T94" s="63"/>
      <c r="U94" s="63"/>
      <c r="V94" s="63"/>
      <c r="W94" s="63"/>
    </row>
    <row r="95" spans="1:23" ht="42.2" customHeight="1">
      <c r="A95" s="13"/>
      <c r="B95" s="99"/>
      <c r="C95" s="26"/>
      <c r="D95" s="52"/>
      <c r="E95" s="18"/>
      <c r="F95" s="43"/>
      <c r="G95" s="17"/>
      <c r="H95" s="65"/>
      <c r="I95" s="3" t="s">
        <v>35</v>
      </c>
      <c r="J95" s="63"/>
      <c r="K95" s="63"/>
      <c r="L95" s="63"/>
      <c r="M95" s="63"/>
      <c r="N95" s="63"/>
      <c r="O95" s="63"/>
      <c r="P95" s="63"/>
      <c r="Q95" s="63"/>
      <c r="R95" s="63"/>
      <c r="S95" s="63"/>
      <c r="T95" s="63"/>
      <c r="U95" s="63"/>
      <c r="V95" s="63"/>
      <c r="W95" s="63"/>
    </row>
    <row r="96" spans="1:23" ht="20.100000000000001" customHeight="1">
      <c r="A96" s="13"/>
      <c r="B96" s="12"/>
      <c r="C96" s="11"/>
      <c r="D96" s="10"/>
      <c r="E96" s="9"/>
      <c r="F96" s="14"/>
      <c r="G96" s="14"/>
      <c r="H96" s="63"/>
      <c r="J96" s="63"/>
      <c r="K96" s="63"/>
      <c r="L96" s="63"/>
      <c r="M96" s="63"/>
      <c r="N96" s="63"/>
      <c r="O96" s="63"/>
      <c r="P96" s="63"/>
      <c r="Q96" s="63"/>
      <c r="R96" s="63"/>
      <c r="S96" s="63"/>
      <c r="T96" s="63"/>
      <c r="U96" s="63"/>
      <c r="V96" s="63"/>
      <c r="W96" s="63"/>
    </row>
    <row r="97" spans="1:23" ht="65.099999999999994" customHeight="1">
      <c r="A97" s="13"/>
      <c r="B97" s="12"/>
      <c r="C97" s="26"/>
      <c r="D97" s="38" t="s">
        <v>9</v>
      </c>
      <c r="E97" s="36" t="s">
        <v>8</v>
      </c>
      <c r="F97" s="37" t="s">
        <v>7</v>
      </c>
      <c r="G97" s="36" t="s">
        <v>6</v>
      </c>
      <c r="H97" s="63"/>
      <c r="J97" s="63"/>
      <c r="K97" s="63"/>
      <c r="L97" s="63"/>
      <c r="M97" s="63"/>
      <c r="N97" s="63"/>
      <c r="O97" s="63"/>
      <c r="P97" s="63"/>
      <c r="Q97" s="63"/>
      <c r="R97" s="63"/>
      <c r="S97" s="63"/>
      <c r="T97" s="63"/>
      <c r="U97" s="63"/>
      <c r="V97" s="63"/>
      <c r="W97" s="63"/>
    </row>
    <row r="98" spans="1:23" ht="27.95" customHeight="1">
      <c r="A98" s="13"/>
      <c r="B98" s="25" t="s">
        <v>69</v>
      </c>
      <c r="C98" s="35" t="s">
        <v>77</v>
      </c>
      <c r="D98" s="15"/>
      <c r="E98" s="15"/>
      <c r="F98" s="17"/>
      <c r="G98" s="17"/>
      <c r="H98" s="63"/>
      <c r="J98" s="63"/>
      <c r="K98" s="63"/>
      <c r="L98" s="63"/>
      <c r="M98" s="63"/>
      <c r="N98" s="63"/>
      <c r="O98" s="63"/>
      <c r="P98" s="63"/>
      <c r="Q98" s="63"/>
      <c r="R98" s="63"/>
      <c r="S98" s="63"/>
      <c r="T98" s="63"/>
      <c r="U98" s="63"/>
      <c r="V98" s="63"/>
      <c r="W98" s="63"/>
    </row>
    <row r="99" spans="1:23" ht="21.6" customHeight="1">
      <c r="A99" s="13"/>
      <c r="B99" s="12"/>
      <c r="C99" s="11"/>
      <c r="D99" s="10"/>
      <c r="E99" s="9"/>
      <c r="F99" s="9"/>
      <c r="G99" s="98"/>
      <c r="H99" s="80"/>
      <c r="I99" s="67">
        <v>10</v>
      </c>
      <c r="J99" s="63"/>
      <c r="K99" s="63"/>
      <c r="L99" s="63"/>
      <c r="M99" s="63"/>
      <c r="N99" s="63"/>
      <c r="O99" s="63"/>
      <c r="P99" s="63"/>
      <c r="Q99" s="63"/>
      <c r="R99" s="63"/>
      <c r="S99" s="63"/>
      <c r="T99" s="63"/>
      <c r="U99" s="63"/>
      <c r="V99" s="63"/>
      <c r="W99" s="63"/>
    </row>
    <row r="100" spans="1:23" ht="57.95" customHeight="1">
      <c r="B100" s="12">
        <v>1</v>
      </c>
      <c r="C100" s="190" t="s">
        <v>76</v>
      </c>
      <c r="D100" s="44" t="s">
        <v>73</v>
      </c>
      <c r="E100" s="60">
        <v>12</v>
      </c>
      <c r="G100" s="17">
        <f>+F100*E100</f>
        <v>0</v>
      </c>
      <c r="H100" s="2"/>
    </row>
    <row r="101" spans="1:23" ht="21.6" customHeight="1">
      <c r="B101" s="40"/>
      <c r="C101" s="78"/>
      <c r="D101" s="77"/>
      <c r="E101" s="87"/>
      <c r="H101" s="80"/>
      <c r="I101" s="67">
        <v>7</v>
      </c>
      <c r="J101" s="63"/>
      <c r="K101" s="63"/>
      <c r="L101" s="63"/>
      <c r="M101" s="63"/>
      <c r="N101" s="63"/>
      <c r="O101" s="63"/>
      <c r="P101" s="63"/>
      <c r="Q101" s="63"/>
      <c r="R101" s="63"/>
      <c r="S101" s="63"/>
      <c r="T101" s="63"/>
      <c r="U101" s="63"/>
      <c r="V101" s="63"/>
      <c r="W101" s="63"/>
    </row>
    <row r="102" spans="1:23" ht="87.95" customHeight="1">
      <c r="B102" s="12">
        <v>2</v>
      </c>
      <c r="C102" s="89" t="s">
        <v>75</v>
      </c>
      <c r="D102" s="44" t="s">
        <v>73</v>
      </c>
      <c r="E102" s="60">
        <v>12</v>
      </c>
      <c r="F102" s="37"/>
      <c r="G102" s="17">
        <f>+F102*E102</f>
        <v>0</v>
      </c>
      <c r="H102" s="80"/>
      <c r="I102" s="67">
        <v>25</v>
      </c>
      <c r="J102" s="63"/>
      <c r="K102" s="63"/>
      <c r="L102" s="63"/>
      <c r="M102" s="63"/>
      <c r="N102" s="63"/>
      <c r="O102" s="63"/>
      <c r="P102" s="63"/>
      <c r="Q102" s="63"/>
      <c r="R102" s="63"/>
      <c r="S102" s="63"/>
      <c r="T102" s="63"/>
      <c r="U102" s="63"/>
      <c r="V102" s="63"/>
      <c r="W102" s="63"/>
    </row>
    <row r="103" spans="1:23" ht="21.6" customHeight="1">
      <c r="B103" s="25"/>
      <c r="C103" s="35"/>
      <c r="D103" s="34"/>
      <c r="E103" s="33"/>
      <c r="F103" s="14"/>
      <c r="H103" s="80"/>
      <c r="I103" s="67">
        <v>35</v>
      </c>
      <c r="J103" s="63"/>
      <c r="K103" s="63"/>
      <c r="L103" s="63"/>
      <c r="M103" s="63"/>
      <c r="N103" s="63"/>
      <c r="O103" s="63"/>
      <c r="P103" s="63"/>
      <c r="Q103" s="63"/>
      <c r="R103" s="63"/>
      <c r="S103" s="63"/>
      <c r="T103" s="63"/>
      <c r="U103" s="63"/>
      <c r="V103" s="63"/>
      <c r="W103" s="63"/>
    </row>
    <row r="104" spans="1:23" ht="204.95" customHeight="1">
      <c r="B104" s="12">
        <v>3</v>
      </c>
      <c r="C104" s="199" t="s">
        <v>74</v>
      </c>
      <c r="D104" s="44" t="s">
        <v>73</v>
      </c>
      <c r="E104" s="60">
        <v>2.4</v>
      </c>
      <c r="F104" s="14"/>
      <c r="G104" s="17">
        <f>+F104*E104</f>
        <v>0</v>
      </c>
      <c r="H104" s="80"/>
      <c r="I104" s="67">
        <v>9</v>
      </c>
      <c r="J104" s="63"/>
      <c r="K104" s="63"/>
      <c r="L104" s="63"/>
      <c r="M104" s="63"/>
      <c r="N104" s="63"/>
      <c r="O104" s="63"/>
      <c r="P104" s="63"/>
      <c r="Q104" s="63"/>
      <c r="R104" s="63"/>
      <c r="S104" s="63"/>
      <c r="T104" s="63"/>
      <c r="U104" s="63"/>
      <c r="V104" s="63"/>
      <c r="W104" s="63"/>
    </row>
    <row r="105" spans="1:23" ht="21" customHeight="1">
      <c r="B105" s="59"/>
      <c r="C105" s="57"/>
      <c r="D105" s="19"/>
      <c r="E105" s="28"/>
      <c r="F105" s="17"/>
      <c r="G105" s="17"/>
      <c r="H105" s="80"/>
      <c r="I105" s="67">
        <v>11.8</v>
      </c>
      <c r="J105" s="63"/>
      <c r="K105" s="63"/>
      <c r="L105" s="63"/>
      <c r="M105" s="63"/>
      <c r="N105" s="63"/>
      <c r="O105" s="63"/>
      <c r="P105" s="63"/>
      <c r="Q105" s="63"/>
      <c r="R105" s="63"/>
      <c r="S105" s="63"/>
      <c r="T105" s="63"/>
      <c r="U105" s="63"/>
      <c r="V105" s="63"/>
      <c r="W105" s="63"/>
    </row>
    <row r="106" spans="1:23" ht="51" customHeight="1">
      <c r="B106" s="12">
        <v>4</v>
      </c>
      <c r="C106" s="89" t="s">
        <v>72</v>
      </c>
      <c r="D106" s="44" t="s">
        <v>71</v>
      </c>
      <c r="E106" s="60">
        <v>6.1</v>
      </c>
      <c r="F106" s="17"/>
      <c r="G106" s="17">
        <f>+F106*E106</f>
        <v>0</v>
      </c>
      <c r="H106" s="80"/>
      <c r="I106" s="67">
        <v>6</v>
      </c>
      <c r="J106" s="63"/>
      <c r="K106" s="63"/>
      <c r="L106" s="63"/>
      <c r="M106" s="63"/>
      <c r="N106" s="63"/>
      <c r="O106" s="63"/>
      <c r="P106" s="63"/>
      <c r="Q106" s="63"/>
      <c r="R106" s="63"/>
      <c r="S106" s="63"/>
      <c r="T106" s="63"/>
      <c r="U106" s="63"/>
      <c r="V106" s="63"/>
      <c r="W106" s="63"/>
    </row>
    <row r="107" spans="1:23" ht="21.6" customHeight="1">
      <c r="B107" s="58"/>
      <c r="C107" s="57"/>
      <c r="D107" s="44"/>
      <c r="E107" s="18"/>
      <c r="F107" s="43"/>
      <c r="G107" s="17"/>
      <c r="H107" s="2"/>
    </row>
    <row r="108" spans="1:23" ht="32.1" customHeight="1">
      <c r="B108" s="12"/>
      <c r="C108" s="11"/>
      <c r="D108" s="30"/>
      <c r="E108" s="29"/>
      <c r="F108" s="43"/>
      <c r="G108" s="17"/>
      <c r="H108" s="80"/>
      <c r="I108" s="67">
        <v>10.6</v>
      </c>
      <c r="J108" s="63"/>
      <c r="K108" s="63"/>
      <c r="L108" s="63"/>
      <c r="M108" s="63"/>
      <c r="N108" s="63"/>
      <c r="O108" s="63"/>
      <c r="P108" s="63"/>
      <c r="Q108" s="63"/>
      <c r="R108" s="63"/>
      <c r="S108" s="63"/>
      <c r="T108" s="63"/>
      <c r="U108" s="63"/>
      <c r="V108" s="63"/>
      <c r="W108" s="63"/>
    </row>
    <row r="109" spans="1:23" ht="21" customHeight="1">
      <c r="B109" s="12"/>
      <c r="C109" s="20"/>
      <c r="D109" s="19"/>
      <c r="E109" s="18"/>
      <c r="F109" s="43"/>
      <c r="G109" s="17"/>
      <c r="H109" s="2"/>
    </row>
    <row r="110" spans="1:23" ht="16.7" customHeight="1" thickBot="1">
      <c r="B110" s="12"/>
      <c r="C110" s="72" t="s">
        <v>70</v>
      </c>
      <c r="D110" s="71"/>
      <c r="E110" s="70"/>
      <c r="F110" s="71"/>
      <c r="G110" s="191">
        <f>SUM(G100:G109)</f>
        <v>0</v>
      </c>
      <c r="H110" s="68"/>
      <c r="I110" s="67" t="s">
        <v>34</v>
      </c>
      <c r="J110" s="63"/>
      <c r="K110" s="63"/>
      <c r="L110" s="63"/>
      <c r="M110" s="63"/>
      <c r="N110" s="63"/>
      <c r="O110" s="63"/>
      <c r="P110" s="63"/>
      <c r="Q110" s="63"/>
      <c r="R110" s="63"/>
      <c r="S110" s="63"/>
      <c r="T110" s="63"/>
      <c r="U110" s="63"/>
      <c r="V110" s="63"/>
      <c r="W110" s="63"/>
    </row>
    <row r="111" spans="1:23" ht="54.75" customHeight="1" thickTop="1">
      <c r="B111" s="12"/>
      <c r="C111" s="20"/>
      <c r="D111" s="52"/>
      <c r="E111" s="18"/>
      <c r="F111" s="43"/>
      <c r="G111" s="17"/>
      <c r="H111" s="63"/>
      <c r="I111" s="67"/>
      <c r="J111" s="63"/>
      <c r="K111" s="63"/>
      <c r="L111" s="63"/>
      <c r="M111" s="63"/>
      <c r="N111" s="63"/>
      <c r="O111" s="63"/>
      <c r="P111" s="63"/>
      <c r="Q111" s="63"/>
      <c r="R111" s="63"/>
      <c r="S111" s="63"/>
      <c r="T111" s="63"/>
      <c r="U111" s="63"/>
      <c r="V111" s="63"/>
      <c r="W111" s="63"/>
    </row>
    <row r="112" spans="1:23" ht="15" customHeight="1">
      <c r="B112" s="12"/>
      <c r="C112" s="11"/>
      <c r="D112" s="19"/>
      <c r="E112" s="19"/>
      <c r="F112" s="43"/>
      <c r="G112" s="17"/>
      <c r="H112" s="2"/>
    </row>
    <row r="113" spans="2:23" ht="43.5" customHeight="1">
      <c r="B113" s="12"/>
      <c r="C113" s="20"/>
      <c r="D113" s="38" t="s">
        <v>9</v>
      </c>
      <c r="E113" s="36" t="s">
        <v>8</v>
      </c>
      <c r="F113" s="37" t="s">
        <v>7</v>
      </c>
      <c r="G113" s="36" t="s">
        <v>6</v>
      </c>
      <c r="H113" s="2"/>
      <c r="I113" s="3" t="s">
        <v>33</v>
      </c>
    </row>
    <row r="114" spans="2:23" ht="15" customHeight="1">
      <c r="B114" s="25" t="s">
        <v>69</v>
      </c>
      <c r="C114" s="35" t="s">
        <v>68</v>
      </c>
      <c r="D114" s="30"/>
      <c r="E114" s="29"/>
      <c r="F114" s="43"/>
      <c r="G114" s="17"/>
      <c r="H114" s="2"/>
    </row>
    <row r="115" spans="2:23" ht="21" customHeight="1">
      <c r="B115" s="12"/>
      <c r="C115" s="20"/>
      <c r="D115" s="44"/>
      <c r="E115" s="97"/>
      <c r="F115" s="43"/>
      <c r="G115" s="17"/>
      <c r="H115" s="63"/>
      <c r="I115" s="67">
        <v>5</v>
      </c>
      <c r="J115" s="63"/>
      <c r="K115" s="63"/>
      <c r="L115" s="63"/>
      <c r="M115" s="63"/>
      <c r="N115" s="63"/>
      <c r="O115" s="63"/>
      <c r="P115" s="63"/>
      <c r="Q115" s="63"/>
      <c r="R115" s="63"/>
      <c r="S115" s="63"/>
      <c r="T115" s="63"/>
      <c r="U115" s="63"/>
      <c r="V115" s="63"/>
      <c r="W115" s="63"/>
    </row>
    <row r="116" spans="2:23" ht="39.950000000000003" customHeight="1">
      <c r="B116" s="193">
        <v>1</v>
      </c>
      <c r="C116" s="198" t="s">
        <v>67</v>
      </c>
      <c r="D116" s="19"/>
      <c r="E116" s="28"/>
      <c r="F116" s="17"/>
      <c r="G116" s="17"/>
      <c r="H116" s="63"/>
      <c r="I116" s="67"/>
      <c r="J116" s="63"/>
      <c r="K116" s="63"/>
      <c r="L116" s="63"/>
      <c r="M116" s="63"/>
      <c r="N116" s="63"/>
      <c r="O116" s="63"/>
      <c r="P116" s="63"/>
      <c r="Q116" s="63"/>
      <c r="R116" s="63"/>
      <c r="S116" s="63"/>
      <c r="T116" s="63"/>
      <c r="U116" s="63"/>
      <c r="V116" s="63"/>
      <c r="W116" s="63"/>
    </row>
    <row r="117" spans="2:23" ht="47.1" customHeight="1">
      <c r="B117" s="197" t="s">
        <v>66</v>
      </c>
      <c r="C117" s="196" t="s">
        <v>65</v>
      </c>
      <c r="D117" s="19" t="s">
        <v>1</v>
      </c>
      <c r="E117" s="18">
        <v>1</v>
      </c>
      <c r="F117" s="17"/>
      <c r="G117" s="17">
        <f>+F117*E117</f>
        <v>0</v>
      </c>
      <c r="H117" s="63"/>
      <c r="I117" s="67">
        <v>10</v>
      </c>
      <c r="J117" s="63"/>
      <c r="K117" s="63"/>
      <c r="L117" s="63"/>
      <c r="M117" s="63"/>
      <c r="N117" s="63"/>
      <c r="O117" s="63"/>
      <c r="P117" s="63"/>
      <c r="Q117" s="63"/>
      <c r="R117" s="63"/>
      <c r="S117" s="63"/>
      <c r="T117" s="63"/>
      <c r="U117" s="63"/>
      <c r="V117" s="63"/>
      <c r="W117" s="63"/>
    </row>
    <row r="118" spans="2:23" ht="15" customHeight="1">
      <c r="B118" s="12"/>
      <c r="C118" s="20"/>
      <c r="D118" s="16"/>
      <c r="E118" s="91"/>
      <c r="F118" s="17"/>
      <c r="G118" s="17"/>
      <c r="H118" s="68"/>
      <c r="I118" s="67"/>
      <c r="J118" s="63"/>
      <c r="K118" s="63"/>
      <c r="L118" s="63"/>
      <c r="M118" s="63"/>
      <c r="N118" s="63"/>
      <c r="O118" s="63"/>
      <c r="P118" s="63"/>
      <c r="Q118" s="63"/>
      <c r="R118" s="63"/>
      <c r="S118" s="63"/>
      <c r="T118" s="63"/>
      <c r="U118" s="63"/>
      <c r="V118" s="63"/>
      <c r="W118" s="63"/>
    </row>
    <row r="119" spans="2:23" ht="72" customHeight="1">
      <c r="B119" s="193">
        <v>2</v>
      </c>
      <c r="C119" s="89" t="s">
        <v>64</v>
      </c>
      <c r="D119" s="52" t="s">
        <v>55</v>
      </c>
      <c r="E119" s="91">
        <v>1</v>
      </c>
      <c r="F119" s="17"/>
      <c r="G119" s="17">
        <f>+F119*E119</f>
        <v>0</v>
      </c>
      <c r="H119" s="63"/>
      <c r="I119" s="67">
        <v>10</v>
      </c>
      <c r="J119" s="63"/>
      <c r="K119" s="63"/>
      <c r="L119" s="63"/>
      <c r="M119" s="63"/>
      <c r="N119" s="63"/>
      <c r="O119" s="63"/>
      <c r="P119" s="63"/>
      <c r="Q119" s="63"/>
      <c r="R119" s="63"/>
      <c r="S119" s="63"/>
      <c r="T119" s="63"/>
      <c r="U119" s="63"/>
      <c r="V119" s="63"/>
      <c r="W119" s="63"/>
    </row>
    <row r="120" spans="2:23" ht="21.6" customHeight="1">
      <c r="B120" s="27"/>
      <c r="C120" s="20"/>
      <c r="D120" s="52"/>
      <c r="E120" s="91"/>
      <c r="F120" s="17"/>
      <c r="G120" s="17"/>
      <c r="H120" s="68"/>
      <c r="I120" s="67"/>
      <c r="J120" s="63"/>
      <c r="K120" s="63"/>
      <c r="L120" s="63"/>
      <c r="M120" s="63"/>
      <c r="N120" s="63"/>
      <c r="O120" s="63"/>
      <c r="P120" s="63"/>
      <c r="Q120" s="63"/>
      <c r="R120" s="63"/>
      <c r="S120" s="63"/>
      <c r="T120" s="63"/>
      <c r="U120" s="63"/>
      <c r="V120" s="63"/>
      <c r="W120" s="63"/>
    </row>
    <row r="121" spans="2:23" ht="39.950000000000003" customHeight="1">
      <c r="B121" s="193">
        <v>3</v>
      </c>
      <c r="C121" s="89" t="s">
        <v>63</v>
      </c>
      <c r="D121" s="52" t="s">
        <v>55</v>
      </c>
      <c r="E121" s="91">
        <v>1</v>
      </c>
      <c r="F121" s="17"/>
      <c r="G121" s="17">
        <f>+F121*E121</f>
        <v>0</v>
      </c>
      <c r="H121" s="68"/>
      <c r="I121" s="96" t="s">
        <v>32</v>
      </c>
      <c r="J121" s="63"/>
      <c r="K121" s="63"/>
      <c r="L121" s="63"/>
      <c r="M121" s="63"/>
      <c r="N121" s="63"/>
      <c r="O121" s="63"/>
      <c r="P121" s="63"/>
      <c r="Q121" s="63"/>
      <c r="R121" s="63"/>
      <c r="S121" s="63"/>
      <c r="T121" s="63"/>
      <c r="U121" s="63"/>
      <c r="V121" s="63"/>
      <c r="W121" s="63"/>
    </row>
    <row r="122" spans="2:23" ht="21" customHeight="1">
      <c r="B122" s="12"/>
      <c r="C122" s="20"/>
      <c r="D122" s="30"/>
      <c r="E122" s="91"/>
      <c r="F122" s="17"/>
      <c r="G122" s="17"/>
      <c r="H122" s="68"/>
      <c r="I122" s="67"/>
      <c r="J122" s="63"/>
      <c r="K122" s="63"/>
      <c r="L122" s="63"/>
      <c r="M122" s="63"/>
      <c r="N122" s="63"/>
      <c r="O122" s="63"/>
      <c r="P122" s="63"/>
      <c r="Q122" s="63"/>
      <c r="R122" s="63"/>
      <c r="S122" s="63"/>
      <c r="T122" s="63"/>
      <c r="U122" s="63"/>
      <c r="V122" s="63"/>
      <c r="W122" s="63"/>
    </row>
    <row r="123" spans="2:23" ht="42" customHeight="1">
      <c r="B123" s="193">
        <v>4</v>
      </c>
      <c r="C123" s="89" t="s">
        <v>62</v>
      </c>
      <c r="D123" s="52" t="s">
        <v>55</v>
      </c>
      <c r="E123" s="91">
        <v>1</v>
      </c>
      <c r="F123" s="17"/>
      <c r="G123" s="17">
        <f>+F123*E123</f>
        <v>0</v>
      </c>
      <c r="H123" s="68"/>
      <c r="I123" s="67"/>
      <c r="J123" s="63"/>
      <c r="K123" s="63"/>
      <c r="L123" s="63"/>
      <c r="M123" s="63"/>
      <c r="N123" s="63"/>
      <c r="O123" s="63"/>
      <c r="P123" s="63"/>
      <c r="Q123" s="63"/>
      <c r="R123" s="63"/>
      <c r="S123" s="63"/>
      <c r="T123" s="63"/>
      <c r="U123" s="63"/>
      <c r="V123" s="63"/>
      <c r="W123" s="63"/>
    </row>
    <row r="124" spans="2:23" ht="21.6" customHeight="1">
      <c r="B124" s="27"/>
      <c r="C124" s="26"/>
      <c r="D124" s="44"/>
      <c r="E124" s="91"/>
      <c r="F124" s="17"/>
      <c r="G124" s="17"/>
      <c r="H124" s="83"/>
      <c r="I124" s="82"/>
      <c r="J124" s="81"/>
      <c r="K124" s="81"/>
      <c r="L124" s="81"/>
      <c r="M124" s="81"/>
      <c r="N124" s="81"/>
      <c r="O124" s="81"/>
      <c r="P124" s="81"/>
      <c r="Q124" s="81"/>
      <c r="R124" s="81"/>
      <c r="S124" s="81"/>
      <c r="T124" s="81"/>
      <c r="U124" s="81"/>
      <c r="V124" s="81"/>
      <c r="W124" s="81"/>
    </row>
    <row r="125" spans="2:23" ht="44.1" customHeight="1" thickBot="1">
      <c r="B125" s="193">
        <v>5</v>
      </c>
      <c r="C125" s="195" t="s">
        <v>61</v>
      </c>
      <c r="D125" s="44" t="s">
        <v>1</v>
      </c>
      <c r="E125" s="91">
        <v>1</v>
      </c>
      <c r="F125" s="17"/>
      <c r="G125" s="17">
        <f>+F125*E125</f>
        <v>0</v>
      </c>
      <c r="H125" s="188"/>
      <c r="I125" s="187"/>
      <c r="J125" s="81"/>
      <c r="K125" s="81"/>
      <c r="L125" s="81"/>
      <c r="M125" s="81"/>
      <c r="N125" s="81"/>
      <c r="O125" s="81"/>
      <c r="P125" s="81"/>
      <c r="Q125" s="81"/>
      <c r="R125" s="81"/>
      <c r="S125" s="81"/>
      <c r="T125" s="81"/>
      <c r="U125" s="81"/>
      <c r="V125" s="81"/>
      <c r="W125" s="81"/>
    </row>
    <row r="126" spans="2:23" ht="21.6" customHeight="1" thickTop="1">
      <c r="B126" s="193"/>
      <c r="C126" s="26"/>
      <c r="D126" s="44"/>
      <c r="E126" s="91"/>
      <c r="F126" s="17"/>
      <c r="G126" s="17"/>
      <c r="H126" s="83"/>
      <c r="I126" s="82"/>
      <c r="J126" s="81"/>
      <c r="K126" s="81"/>
      <c r="L126" s="81"/>
      <c r="M126" s="81"/>
      <c r="N126" s="81"/>
      <c r="O126" s="81"/>
      <c r="P126" s="81"/>
      <c r="Q126" s="81"/>
      <c r="R126" s="81"/>
      <c r="S126" s="81"/>
      <c r="T126" s="81"/>
      <c r="U126" s="81"/>
      <c r="V126" s="81"/>
      <c r="W126" s="81"/>
    </row>
    <row r="127" spans="2:23" ht="36.950000000000003" customHeight="1">
      <c r="B127" s="193">
        <v>6</v>
      </c>
      <c r="C127" s="195" t="s">
        <v>60</v>
      </c>
      <c r="D127" s="44" t="s">
        <v>59</v>
      </c>
      <c r="E127" s="91">
        <v>4</v>
      </c>
      <c r="F127" s="17"/>
      <c r="G127" s="17">
        <f>+F127*E127</f>
        <v>0</v>
      </c>
      <c r="H127" s="83"/>
      <c r="I127" s="82"/>
      <c r="J127" s="81"/>
      <c r="K127" s="81"/>
      <c r="L127" s="81"/>
      <c r="M127" s="81"/>
      <c r="N127" s="81"/>
      <c r="O127" s="81"/>
      <c r="P127" s="81"/>
      <c r="Q127" s="81"/>
      <c r="R127" s="81"/>
      <c r="S127" s="81"/>
      <c r="T127" s="81"/>
      <c r="U127" s="81"/>
      <c r="V127" s="81"/>
      <c r="W127" s="81"/>
    </row>
    <row r="128" spans="2:23" ht="32.1" customHeight="1">
      <c r="B128" s="27"/>
      <c r="C128" s="26"/>
      <c r="D128" s="44"/>
      <c r="E128" s="91"/>
      <c r="F128" s="17"/>
      <c r="G128" s="17"/>
      <c r="H128" s="83"/>
      <c r="I128" s="82"/>
      <c r="J128" s="81"/>
      <c r="K128" s="81"/>
      <c r="L128" s="81"/>
      <c r="M128" s="81"/>
      <c r="N128" s="81"/>
      <c r="O128" s="81"/>
      <c r="P128" s="81"/>
      <c r="Q128" s="81"/>
      <c r="R128" s="81"/>
      <c r="S128" s="81"/>
      <c r="T128" s="81"/>
      <c r="U128" s="81"/>
      <c r="V128" s="81"/>
      <c r="W128" s="81"/>
    </row>
    <row r="129" spans="1:23" s="92" customFormat="1" ht="20.45" customHeight="1" thickBot="1">
      <c r="A129" s="2"/>
      <c r="B129" s="27"/>
      <c r="C129" s="72" t="s">
        <v>58</v>
      </c>
      <c r="D129" s="71"/>
      <c r="E129" s="70"/>
      <c r="F129" s="71"/>
      <c r="G129" s="191">
        <f>SUM(G117:G128)</f>
        <v>0</v>
      </c>
      <c r="H129" s="95" t="s">
        <v>8</v>
      </c>
      <c r="I129" s="94" t="s">
        <v>31</v>
      </c>
      <c r="J129" s="80"/>
      <c r="K129" s="80"/>
      <c r="N129" s="80"/>
      <c r="O129" s="80"/>
      <c r="P129" s="80"/>
      <c r="Q129" s="80"/>
      <c r="R129" s="80"/>
      <c r="S129" s="80"/>
      <c r="T129" s="80"/>
      <c r="U129" s="80"/>
      <c r="V129" s="80"/>
      <c r="W129" s="80"/>
    </row>
    <row r="130" spans="1:23" s="92" customFormat="1" ht="20.45" customHeight="1" thickTop="1">
      <c r="A130" s="2"/>
      <c r="B130" s="22"/>
      <c r="C130" s="20"/>
      <c r="D130" s="52"/>
      <c r="E130" s="91"/>
      <c r="F130" s="43"/>
      <c r="G130" s="17"/>
      <c r="H130" s="93"/>
      <c r="I130" s="82"/>
      <c r="J130" s="80"/>
      <c r="K130" s="80"/>
      <c r="N130" s="80"/>
      <c r="O130" s="80"/>
      <c r="P130" s="80"/>
      <c r="Q130" s="80"/>
      <c r="R130" s="80"/>
      <c r="S130" s="80"/>
      <c r="T130" s="80"/>
      <c r="U130" s="80"/>
      <c r="V130" s="80"/>
      <c r="W130" s="80"/>
    </row>
    <row r="131" spans="1:23" ht="21.6" customHeight="1">
      <c r="B131" s="59"/>
      <c r="C131" s="23"/>
      <c r="D131" s="85"/>
      <c r="E131" s="13"/>
      <c r="F131" s="43"/>
      <c r="G131" s="17"/>
      <c r="H131" s="83"/>
      <c r="I131" s="82"/>
      <c r="J131" s="81"/>
      <c r="K131" s="81"/>
      <c r="L131" s="81"/>
      <c r="M131" s="81"/>
      <c r="N131" s="81"/>
      <c r="O131" s="81"/>
      <c r="P131" s="81"/>
      <c r="Q131" s="81"/>
      <c r="R131" s="81"/>
      <c r="S131" s="81"/>
      <c r="T131" s="81"/>
      <c r="U131" s="81"/>
      <c r="V131" s="81"/>
      <c r="W131" s="81"/>
    </row>
    <row r="132" spans="1:23" ht="23.1" customHeight="1">
      <c r="B132" s="12"/>
      <c r="C132" s="20"/>
      <c r="D132" s="52"/>
      <c r="E132" s="91"/>
      <c r="F132" s="43"/>
      <c r="G132" s="17"/>
      <c r="H132" s="68"/>
      <c r="I132" s="67"/>
      <c r="J132" s="63"/>
      <c r="K132" s="63"/>
      <c r="L132" s="63"/>
      <c r="M132" s="63"/>
      <c r="N132" s="63"/>
      <c r="O132" s="63"/>
      <c r="P132" s="63"/>
      <c r="Q132" s="63"/>
      <c r="R132" s="63"/>
      <c r="S132" s="63"/>
      <c r="T132" s="63"/>
      <c r="U132" s="63"/>
      <c r="V132" s="63"/>
      <c r="W132" s="63"/>
    </row>
    <row r="133" spans="1:23" ht="16.7" customHeight="1">
      <c r="B133" s="59"/>
      <c r="C133" s="23"/>
      <c r="D133" s="85"/>
      <c r="E133" s="13"/>
      <c r="F133" s="43"/>
      <c r="G133" s="17"/>
      <c r="H133" s="80"/>
      <c r="I133" s="67"/>
      <c r="J133" s="63"/>
      <c r="K133" s="63"/>
      <c r="L133" s="63"/>
      <c r="M133" s="63"/>
      <c r="N133" s="63"/>
      <c r="O133" s="63"/>
      <c r="P133" s="63"/>
      <c r="Q133" s="63"/>
      <c r="R133" s="63"/>
      <c r="S133" s="63"/>
      <c r="T133" s="63"/>
      <c r="U133" s="63"/>
      <c r="V133" s="63"/>
      <c r="W133" s="63"/>
    </row>
    <row r="134" spans="1:23" ht="35.1" customHeight="1">
      <c r="B134" s="12"/>
      <c r="C134" s="20"/>
      <c r="D134" s="44"/>
      <c r="E134" s="38" t="s">
        <v>9</v>
      </c>
      <c r="F134" s="36" t="s">
        <v>8</v>
      </c>
      <c r="G134" s="37" t="s">
        <v>7</v>
      </c>
      <c r="H134" s="36" t="s">
        <v>6</v>
      </c>
      <c r="I134" s="67"/>
      <c r="J134" s="63"/>
      <c r="K134" s="63"/>
      <c r="L134" s="63"/>
      <c r="M134" s="63"/>
      <c r="N134" s="63"/>
      <c r="O134" s="63"/>
      <c r="P134" s="63"/>
      <c r="Q134" s="63"/>
      <c r="R134" s="63"/>
      <c r="S134" s="63"/>
      <c r="T134" s="63"/>
      <c r="U134" s="63"/>
      <c r="V134" s="63"/>
      <c r="W134" s="63"/>
    </row>
    <row r="135" spans="1:23" ht="21.6" customHeight="1">
      <c r="B135" s="193" t="s">
        <v>11</v>
      </c>
      <c r="C135" s="194" t="s">
        <v>17</v>
      </c>
      <c r="D135" s="44"/>
      <c r="E135" s="91"/>
      <c r="F135" s="43"/>
      <c r="G135" s="17"/>
      <c r="H135" s="68"/>
      <c r="I135" s="67"/>
      <c r="J135" s="63"/>
      <c r="K135" s="63"/>
      <c r="L135" s="63"/>
      <c r="M135" s="63"/>
      <c r="N135" s="63"/>
      <c r="O135" s="63"/>
      <c r="P135" s="63"/>
      <c r="Q135" s="63"/>
      <c r="R135" s="63"/>
      <c r="S135" s="63"/>
      <c r="T135" s="63"/>
      <c r="U135" s="63"/>
      <c r="V135" s="63"/>
      <c r="W135" s="63"/>
    </row>
    <row r="136" spans="1:23" ht="14.1" customHeight="1">
      <c r="B136" s="12"/>
      <c r="C136" s="11"/>
      <c r="D136" s="19"/>
      <c r="E136" s="91"/>
      <c r="F136" s="43"/>
      <c r="G136" s="17"/>
      <c r="H136" s="68"/>
      <c r="I136" s="67"/>
      <c r="J136" s="63"/>
      <c r="K136" s="63"/>
      <c r="L136" s="63"/>
      <c r="M136" s="63"/>
      <c r="N136" s="63"/>
      <c r="O136" s="63"/>
      <c r="P136" s="63"/>
      <c r="Q136" s="63"/>
      <c r="R136" s="63"/>
      <c r="S136" s="63"/>
      <c r="T136" s="63"/>
      <c r="U136" s="63"/>
      <c r="V136" s="63"/>
      <c r="W136" s="63"/>
    </row>
    <row r="137" spans="1:23" ht="21.95" customHeight="1">
      <c r="B137" s="193"/>
      <c r="C137" s="194" t="s">
        <v>57</v>
      </c>
      <c r="D137" s="52"/>
      <c r="E137" s="88"/>
      <c r="F137" s="43"/>
      <c r="G137" s="17"/>
      <c r="H137" s="68"/>
      <c r="I137" s="67"/>
      <c r="J137" s="63"/>
      <c r="K137" s="63"/>
      <c r="L137" s="63"/>
      <c r="M137" s="63"/>
      <c r="N137" s="63"/>
      <c r="O137" s="63"/>
      <c r="P137" s="63"/>
      <c r="Q137" s="63"/>
      <c r="R137" s="63"/>
      <c r="S137" s="63"/>
      <c r="T137" s="63"/>
      <c r="U137" s="63"/>
      <c r="V137" s="63"/>
      <c r="W137" s="63"/>
    </row>
    <row r="138" spans="1:23" ht="15.75" customHeight="1">
      <c r="B138" s="59"/>
      <c r="C138" s="23"/>
      <c r="D138" s="74"/>
      <c r="E138" s="13"/>
      <c r="F138" s="43"/>
      <c r="G138" s="17"/>
      <c r="H138" s="68"/>
      <c r="I138" s="67"/>
      <c r="J138" s="63"/>
      <c r="K138" s="63"/>
      <c r="L138" s="63"/>
      <c r="M138" s="63"/>
      <c r="N138" s="63"/>
      <c r="O138" s="63"/>
      <c r="P138" s="63"/>
      <c r="Q138" s="63"/>
      <c r="R138" s="63"/>
      <c r="S138" s="63"/>
      <c r="T138" s="63"/>
      <c r="U138" s="63"/>
      <c r="V138" s="63"/>
      <c r="W138" s="63"/>
    </row>
    <row r="139" spans="1:23" ht="111.95" customHeight="1">
      <c r="B139" s="193">
        <v>1</v>
      </c>
      <c r="C139" s="89" t="s">
        <v>43</v>
      </c>
      <c r="D139" s="52" t="s">
        <v>55</v>
      </c>
      <c r="E139" s="91">
        <v>2</v>
      </c>
      <c r="F139" s="17"/>
      <c r="G139" s="17">
        <f>+F139*E139</f>
        <v>0</v>
      </c>
      <c r="H139" s="83"/>
      <c r="I139" s="82"/>
      <c r="J139" s="81"/>
      <c r="K139" s="81"/>
      <c r="L139" s="81"/>
      <c r="M139" s="81"/>
      <c r="N139" s="81"/>
      <c r="O139" s="81"/>
      <c r="P139" s="81"/>
      <c r="Q139" s="81"/>
      <c r="R139" s="81"/>
      <c r="S139" s="81"/>
      <c r="T139" s="81"/>
      <c r="U139" s="81"/>
      <c r="V139" s="81"/>
      <c r="W139" s="81"/>
    </row>
    <row r="140" spans="1:23" ht="16.7" customHeight="1">
      <c r="B140" s="59"/>
      <c r="C140" s="23"/>
      <c r="D140" s="85"/>
      <c r="E140" s="13"/>
      <c r="F140" s="17"/>
      <c r="G140" s="17"/>
      <c r="H140" s="83"/>
      <c r="I140" s="67"/>
      <c r="J140" s="81"/>
      <c r="K140" s="81"/>
      <c r="L140" s="81"/>
      <c r="M140" s="81"/>
      <c r="N140" s="81"/>
      <c r="O140" s="81"/>
      <c r="P140" s="81"/>
      <c r="Q140" s="81"/>
      <c r="R140" s="81"/>
      <c r="S140" s="81"/>
      <c r="T140" s="81"/>
      <c r="U140" s="81"/>
      <c r="V140" s="81"/>
      <c r="W140" s="81"/>
    </row>
    <row r="141" spans="1:23" ht="99.95" customHeight="1">
      <c r="B141" s="193">
        <v>2</v>
      </c>
      <c r="C141" s="89" t="s">
        <v>56</v>
      </c>
      <c r="D141" s="52" t="s">
        <v>55</v>
      </c>
      <c r="E141" s="91">
        <v>1</v>
      </c>
      <c r="F141" s="17"/>
      <c r="G141" s="17">
        <f>+F141*E141</f>
        <v>0</v>
      </c>
      <c r="H141" s="83"/>
      <c r="I141" s="82"/>
      <c r="J141" s="81"/>
      <c r="K141" s="81"/>
      <c r="L141" s="81"/>
      <c r="M141" s="81"/>
      <c r="N141" s="81"/>
      <c r="O141" s="81"/>
      <c r="P141" s="81"/>
      <c r="Q141" s="81"/>
      <c r="R141" s="81"/>
      <c r="S141" s="81"/>
      <c r="T141" s="81"/>
      <c r="U141" s="81"/>
      <c r="V141" s="81"/>
      <c r="W141" s="81"/>
    </row>
    <row r="142" spans="1:23" ht="15.75" customHeight="1">
      <c r="B142" s="59"/>
      <c r="C142" s="20"/>
      <c r="D142" s="85"/>
      <c r="E142" s="13"/>
      <c r="F142" s="17"/>
      <c r="G142" s="17"/>
      <c r="H142" s="65"/>
      <c r="I142" s="67"/>
      <c r="J142" s="81"/>
      <c r="K142" s="81"/>
      <c r="L142" s="81"/>
      <c r="M142" s="81"/>
      <c r="N142" s="81"/>
      <c r="O142" s="81"/>
      <c r="P142" s="81"/>
      <c r="Q142" s="81"/>
      <c r="R142" s="81"/>
      <c r="S142" s="81"/>
      <c r="T142" s="81"/>
      <c r="U142" s="81"/>
      <c r="V142" s="81"/>
      <c r="W142" s="81"/>
    </row>
    <row r="143" spans="1:23" ht="48" customHeight="1">
      <c r="B143" s="193">
        <v>3</v>
      </c>
      <c r="C143" s="89" t="s">
        <v>54</v>
      </c>
      <c r="D143" s="52" t="s">
        <v>52</v>
      </c>
      <c r="E143" s="91">
        <v>1</v>
      </c>
      <c r="F143" s="17"/>
      <c r="G143" s="17">
        <f>+F143*E143</f>
        <v>0</v>
      </c>
      <c r="H143" s="83"/>
      <c r="I143" s="82"/>
      <c r="J143" s="81"/>
      <c r="K143" s="81"/>
      <c r="L143" s="81"/>
      <c r="M143" s="81"/>
      <c r="N143" s="81"/>
      <c r="O143" s="81"/>
      <c r="P143" s="81"/>
      <c r="Q143" s="81"/>
      <c r="R143" s="81"/>
      <c r="S143" s="81"/>
      <c r="T143" s="81"/>
      <c r="U143" s="81"/>
      <c r="V143" s="81"/>
      <c r="W143" s="81"/>
    </row>
    <row r="144" spans="1:23" ht="15.75" customHeight="1">
      <c r="B144" s="22"/>
      <c r="C144" s="20"/>
      <c r="D144" s="44"/>
      <c r="E144" s="91"/>
      <c r="F144" s="17"/>
      <c r="G144" s="17"/>
      <c r="H144" s="83"/>
      <c r="I144" s="67"/>
      <c r="J144" s="81"/>
      <c r="K144" s="81"/>
      <c r="L144" s="81"/>
      <c r="M144" s="81"/>
      <c r="N144" s="81"/>
      <c r="O144" s="81"/>
      <c r="P144" s="81"/>
      <c r="Q144" s="81"/>
      <c r="R144" s="81"/>
      <c r="S144" s="81"/>
      <c r="T144" s="81"/>
      <c r="U144" s="81"/>
      <c r="V144" s="81"/>
      <c r="W144" s="81"/>
    </row>
    <row r="145" spans="2:23" ht="48.95" customHeight="1">
      <c r="B145" s="193">
        <v>4</v>
      </c>
      <c r="C145" s="89" t="s">
        <v>107</v>
      </c>
      <c r="D145" s="52" t="s">
        <v>1</v>
      </c>
      <c r="E145" s="91">
        <v>1</v>
      </c>
      <c r="F145" s="17"/>
      <c r="G145" s="17">
        <f>+F145*E145</f>
        <v>0</v>
      </c>
      <c r="H145" s="83"/>
      <c r="I145" s="82"/>
      <c r="J145" s="81"/>
      <c r="K145" s="81"/>
      <c r="L145" s="81"/>
      <c r="M145" s="81"/>
      <c r="N145" s="81"/>
      <c r="O145" s="81"/>
      <c r="P145" s="81"/>
      <c r="Q145" s="81"/>
      <c r="R145" s="81"/>
      <c r="S145" s="81"/>
      <c r="T145" s="81"/>
      <c r="U145" s="81"/>
      <c r="V145" s="81"/>
      <c r="W145" s="81"/>
    </row>
    <row r="146" spans="2:23" ht="15" customHeight="1">
      <c r="B146" s="12"/>
      <c r="C146" s="20"/>
      <c r="D146" s="52"/>
      <c r="E146" s="88"/>
      <c r="F146" s="17"/>
      <c r="G146" s="17"/>
      <c r="H146" s="65"/>
      <c r="I146" s="67"/>
      <c r="J146" s="81"/>
      <c r="K146" s="81"/>
      <c r="L146" s="81"/>
      <c r="M146" s="81"/>
      <c r="N146" s="81"/>
      <c r="O146" s="81"/>
      <c r="P146" s="81"/>
      <c r="Q146" s="81"/>
      <c r="R146" s="81"/>
      <c r="S146" s="81"/>
      <c r="T146" s="81"/>
      <c r="U146" s="81"/>
      <c r="V146" s="81"/>
      <c r="W146" s="81"/>
    </row>
    <row r="147" spans="2:23" ht="35.1" customHeight="1">
      <c r="B147" s="193">
        <v>5</v>
      </c>
      <c r="C147" s="190" t="s">
        <v>51</v>
      </c>
      <c r="D147" s="44" t="s">
        <v>1</v>
      </c>
      <c r="E147" s="91">
        <v>1</v>
      </c>
      <c r="F147" s="17"/>
      <c r="G147" s="17">
        <f>+F147*E147</f>
        <v>0</v>
      </c>
      <c r="H147" s="83"/>
      <c r="I147" s="82"/>
      <c r="J147" s="81"/>
      <c r="K147" s="81"/>
      <c r="L147" s="81"/>
      <c r="M147" s="81"/>
      <c r="N147" s="81"/>
      <c r="O147" s="81"/>
      <c r="P147" s="81"/>
      <c r="Q147" s="81"/>
      <c r="R147" s="81"/>
      <c r="S147" s="81"/>
      <c r="T147" s="81"/>
      <c r="U147" s="81"/>
      <c r="V147" s="81"/>
      <c r="W147" s="81"/>
    </row>
    <row r="148" spans="2:23" ht="15" customHeight="1">
      <c r="B148" s="12"/>
      <c r="C148" s="192"/>
      <c r="D148" s="44"/>
      <c r="E148" s="15"/>
      <c r="F148" s="17"/>
      <c r="G148" s="17"/>
      <c r="H148" s="2"/>
      <c r="I148" s="90"/>
      <c r="J148" s="81"/>
      <c r="K148" s="81"/>
      <c r="L148" s="81"/>
      <c r="M148" s="81"/>
      <c r="N148" s="81"/>
      <c r="O148" s="81"/>
      <c r="P148" s="81"/>
      <c r="Q148" s="81"/>
      <c r="R148" s="81"/>
      <c r="S148" s="81"/>
      <c r="T148" s="81"/>
      <c r="U148" s="81"/>
      <c r="V148" s="81"/>
      <c r="W148" s="81"/>
    </row>
    <row r="149" spans="2:23" ht="26.1" customHeight="1">
      <c r="B149" s="12"/>
      <c r="C149" s="20"/>
      <c r="D149" s="19"/>
      <c r="E149" s="15"/>
      <c r="F149" s="17"/>
      <c r="G149" s="17"/>
      <c r="H149" s="65"/>
      <c r="I149" s="67"/>
      <c r="J149" s="81"/>
      <c r="K149" s="81"/>
      <c r="L149" s="81"/>
      <c r="M149" s="81"/>
      <c r="N149" s="81"/>
      <c r="O149" s="81"/>
      <c r="P149" s="81"/>
      <c r="Q149" s="81"/>
      <c r="R149" s="81"/>
      <c r="S149" s="81"/>
      <c r="T149" s="81"/>
      <c r="U149" s="81"/>
      <c r="V149" s="81"/>
      <c r="W149" s="81"/>
    </row>
    <row r="150" spans="2:23" ht="21.6" customHeight="1" thickBot="1">
      <c r="B150" s="12"/>
      <c r="C150" s="72" t="s">
        <v>50</v>
      </c>
      <c r="D150" s="71"/>
      <c r="E150" s="70"/>
      <c r="F150" s="71"/>
      <c r="G150" s="191">
        <f>SUM(G139:G149)</f>
        <v>0</v>
      </c>
      <c r="H150" s="65"/>
      <c r="I150" s="67"/>
      <c r="J150" s="81"/>
      <c r="K150" s="81"/>
      <c r="L150" s="81"/>
      <c r="M150" s="81"/>
      <c r="N150" s="81"/>
      <c r="O150" s="81"/>
      <c r="P150" s="81"/>
      <c r="Q150" s="81"/>
      <c r="R150" s="81"/>
      <c r="S150" s="81"/>
      <c r="T150" s="81"/>
      <c r="U150" s="81"/>
      <c r="V150" s="81"/>
      <c r="W150" s="81"/>
    </row>
    <row r="151" spans="2:23" ht="21.6" customHeight="1" thickTop="1">
      <c r="B151" s="59"/>
      <c r="C151" s="23"/>
      <c r="D151" s="85"/>
      <c r="E151" s="13"/>
      <c r="F151" s="17"/>
      <c r="G151" s="17"/>
      <c r="H151" s="65"/>
      <c r="I151" s="67"/>
      <c r="J151" s="81"/>
      <c r="K151" s="81"/>
      <c r="L151" s="81"/>
      <c r="M151" s="81"/>
      <c r="N151" s="81"/>
      <c r="O151" s="81"/>
      <c r="P151" s="81"/>
      <c r="Q151" s="81"/>
      <c r="R151" s="81"/>
      <c r="S151" s="81"/>
      <c r="T151" s="81"/>
      <c r="U151" s="81"/>
      <c r="V151" s="81"/>
      <c r="W151" s="81"/>
    </row>
    <row r="152" spans="2:23" ht="21.6" customHeight="1">
      <c r="B152" s="59"/>
      <c r="C152" s="23"/>
      <c r="D152" s="74"/>
      <c r="E152" s="13"/>
      <c r="F152" s="14"/>
      <c r="H152" s="86"/>
      <c r="I152" s="67"/>
      <c r="J152" s="63"/>
      <c r="K152" s="63"/>
      <c r="L152" s="63"/>
      <c r="M152" s="63"/>
      <c r="N152" s="63"/>
      <c r="O152" s="63"/>
      <c r="P152" s="63"/>
      <c r="Q152" s="63"/>
      <c r="R152" s="63"/>
      <c r="S152" s="63"/>
      <c r="T152" s="63"/>
      <c r="U152" s="63"/>
      <c r="V152" s="63"/>
      <c r="W152" s="63"/>
    </row>
    <row r="153" spans="2:23" ht="21.6" customHeight="1">
      <c r="B153" s="59"/>
      <c r="C153" s="23"/>
      <c r="D153" s="74"/>
      <c r="E153" s="13"/>
      <c r="F153" s="14"/>
      <c r="H153" s="80"/>
      <c r="I153" s="67"/>
      <c r="J153" s="63"/>
      <c r="K153" s="63"/>
      <c r="L153" s="63"/>
      <c r="M153" s="63"/>
      <c r="N153" s="63"/>
      <c r="O153" s="63"/>
      <c r="P153" s="63"/>
      <c r="Q153" s="63"/>
      <c r="R153" s="63"/>
      <c r="S153" s="63"/>
      <c r="T153" s="63"/>
      <c r="U153" s="63"/>
      <c r="V153" s="63"/>
      <c r="W153" s="63"/>
    </row>
    <row r="154" spans="2:23" ht="34.35" customHeight="1">
      <c r="B154" s="58"/>
      <c r="C154" s="85"/>
      <c r="D154" s="38"/>
      <c r="E154" s="36"/>
      <c r="F154" s="37"/>
      <c r="G154" s="36"/>
      <c r="H154" s="83"/>
      <c r="I154" s="82"/>
      <c r="J154" s="81"/>
      <c r="K154" s="81"/>
      <c r="L154" s="81"/>
      <c r="M154" s="81"/>
      <c r="N154" s="81"/>
      <c r="O154" s="81"/>
      <c r="P154" s="81"/>
      <c r="Q154" s="81"/>
      <c r="R154" s="81"/>
      <c r="S154" s="81"/>
      <c r="T154" s="81"/>
      <c r="U154" s="81"/>
      <c r="V154" s="81"/>
      <c r="W154" s="81"/>
    </row>
    <row r="155" spans="2:23" ht="21.6" customHeight="1">
      <c r="B155" s="25"/>
      <c r="C155" s="35"/>
      <c r="D155" s="34"/>
      <c r="E155" s="33"/>
      <c r="F155" s="14"/>
      <c r="H155" s="80"/>
      <c r="I155" s="67"/>
      <c r="J155" s="63"/>
      <c r="K155" s="63"/>
      <c r="L155" s="63"/>
      <c r="M155" s="63"/>
      <c r="N155" s="63"/>
      <c r="O155" s="63"/>
      <c r="P155" s="63"/>
      <c r="Q155" s="63"/>
      <c r="R155" s="63"/>
      <c r="S155" s="63"/>
      <c r="T155" s="63"/>
      <c r="U155" s="63"/>
      <c r="V155" s="63"/>
      <c r="W155" s="63"/>
    </row>
    <row r="156" spans="2:23" ht="21.6" customHeight="1">
      <c r="B156" s="25"/>
      <c r="C156" s="35"/>
      <c r="D156" s="34"/>
      <c r="E156" s="33"/>
      <c r="F156" s="14"/>
      <c r="H156" s="83"/>
      <c r="I156" s="82"/>
      <c r="J156" s="81"/>
      <c r="K156" s="81"/>
      <c r="L156" s="81"/>
      <c r="M156" s="81"/>
      <c r="N156" s="81"/>
      <c r="O156" s="81"/>
      <c r="P156" s="81"/>
      <c r="Q156" s="81"/>
      <c r="R156" s="81"/>
      <c r="S156" s="81"/>
      <c r="T156" s="81"/>
      <c r="U156" s="81"/>
      <c r="V156" s="81"/>
      <c r="W156" s="81"/>
    </row>
    <row r="157" spans="2:23" ht="43.5"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9"/>
      <c r="E158" s="15"/>
      <c r="F158" s="17"/>
      <c r="G158"/>
      <c r="H158" s="68"/>
      <c r="I158" s="67"/>
      <c r="J158" s="63"/>
      <c r="K158" s="63"/>
      <c r="L158" s="63"/>
      <c r="M158" s="63"/>
      <c r="N158" s="63"/>
      <c r="O158" s="63"/>
      <c r="P158" s="63"/>
      <c r="Q158" s="63"/>
      <c r="R158" s="63"/>
      <c r="S158" s="63"/>
      <c r="T158" s="63"/>
      <c r="U158" s="63"/>
      <c r="V158" s="63"/>
      <c r="W158" s="63"/>
    </row>
    <row r="159" spans="2:23" ht="21.6" customHeight="1">
      <c r="B159" s="25"/>
      <c r="C159" s="20"/>
      <c r="D159" s="84"/>
      <c r="E159" s="15"/>
      <c r="F159" s="17"/>
      <c r="G159" s="17"/>
      <c r="H159" s="68"/>
      <c r="I159" s="67"/>
      <c r="J159" s="63"/>
      <c r="K159" s="63"/>
      <c r="L159" s="63"/>
      <c r="M159" s="63"/>
      <c r="N159" s="63"/>
      <c r="O159" s="63"/>
      <c r="P159" s="63"/>
      <c r="Q159" s="63"/>
      <c r="R159" s="63"/>
      <c r="S159" s="63"/>
      <c r="T159" s="63"/>
      <c r="U159" s="63"/>
      <c r="V159" s="63"/>
      <c r="W159" s="63"/>
    </row>
    <row r="160" spans="2:23" ht="21.6" customHeight="1">
      <c r="B160" s="25"/>
      <c r="C160" s="11"/>
      <c r="D160" s="16"/>
      <c r="E160" s="15"/>
      <c r="F160" s="14"/>
      <c r="H160" s="68"/>
      <c r="I160" s="67"/>
      <c r="J160" s="63"/>
      <c r="K160" s="63"/>
      <c r="L160" s="63"/>
      <c r="M160" s="63"/>
      <c r="N160" s="63"/>
      <c r="O160" s="63"/>
      <c r="P160" s="63"/>
      <c r="Q160" s="63"/>
      <c r="R160" s="63"/>
      <c r="S160" s="63"/>
      <c r="T160" s="63"/>
      <c r="U160" s="63"/>
      <c r="V160" s="63"/>
      <c r="W160" s="63"/>
    </row>
    <row r="161" spans="1:23" ht="21.6" customHeight="1">
      <c r="B161" s="12"/>
      <c r="C161" s="11"/>
      <c r="D161" s="10"/>
      <c r="E161" s="9"/>
      <c r="F161" s="77"/>
      <c r="G161" s="9"/>
      <c r="H161" s="83"/>
      <c r="I161" s="82"/>
      <c r="J161" s="81"/>
      <c r="K161" s="81"/>
      <c r="L161" s="81"/>
      <c r="M161" s="81"/>
      <c r="N161" s="81"/>
      <c r="O161" s="81"/>
      <c r="P161" s="81"/>
      <c r="Q161" s="81"/>
      <c r="R161" s="81"/>
      <c r="S161" s="81"/>
      <c r="T161" s="81"/>
      <c r="U161" s="81"/>
      <c r="V161" s="81"/>
      <c r="W161" s="81"/>
    </row>
    <row r="162" spans="1:23" ht="21.6" customHeight="1">
      <c r="B162" s="25"/>
      <c r="C162" s="11"/>
      <c r="D162" s="10"/>
      <c r="E162" s="15"/>
      <c r="F162" s="14"/>
      <c r="H162" s="80"/>
      <c r="I162" s="67"/>
      <c r="J162" s="63"/>
      <c r="K162" s="63"/>
      <c r="L162" s="63"/>
      <c r="M162" s="63"/>
      <c r="N162" s="63"/>
      <c r="O162" s="63"/>
      <c r="P162" s="63"/>
      <c r="Q162" s="63"/>
      <c r="R162" s="63"/>
      <c r="S162" s="63"/>
      <c r="T162" s="63"/>
      <c r="U162" s="63"/>
      <c r="V162" s="63"/>
      <c r="W162" s="63"/>
    </row>
    <row r="163" spans="1:23" ht="21.6" customHeight="1">
      <c r="B163" s="79"/>
      <c r="C163" s="78"/>
      <c r="D163" s="77"/>
      <c r="E163" s="41"/>
      <c r="H163" s="2"/>
    </row>
    <row r="164" spans="1:23" ht="34.35" customHeight="1">
      <c r="B164" s="54"/>
      <c r="C164" s="76"/>
      <c r="D164" s="38"/>
      <c r="E164" s="36"/>
      <c r="F164" s="37"/>
      <c r="G164" s="36"/>
      <c r="H164" s="68"/>
      <c r="I164" s="67"/>
      <c r="J164" s="63"/>
      <c r="K164" s="63"/>
      <c r="L164" s="63"/>
      <c r="M164" s="63"/>
      <c r="N164" s="63"/>
      <c r="O164" s="63"/>
      <c r="P164" s="63"/>
      <c r="Q164" s="63"/>
      <c r="R164" s="63"/>
      <c r="S164" s="63"/>
      <c r="T164" s="63"/>
      <c r="U164" s="63"/>
      <c r="V164" s="63"/>
      <c r="W164" s="63"/>
    </row>
    <row r="165" spans="1:23" ht="22.7" customHeight="1">
      <c r="A165" s="201"/>
      <c r="B165" s="75"/>
      <c r="C165" s="75"/>
      <c r="D165" s="75"/>
      <c r="E165" s="75"/>
      <c r="F165" s="75"/>
      <c r="G165" s="75"/>
      <c r="H165" s="75"/>
      <c r="I165" s="75"/>
      <c r="J165" s="75"/>
      <c r="K165" s="75"/>
      <c r="L165" s="63"/>
      <c r="M165" s="63"/>
      <c r="N165" s="63"/>
      <c r="O165" s="63"/>
      <c r="P165" s="63"/>
      <c r="Q165" s="63"/>
      <c r="R165" s="63"/>
      <c r="S165" s="63"/>
      <c r="T165" s="63"/>
      <c r="U165" s="63"/>
      <c r="V165" s="63"/>
      <c r="W165" s="63"/>
    </row>
    <row r="166" spans="1:23" ht="21.6" customHeight="1">
      <c r="A166" s="13"/>
      <c r="B166" s="12"/>
      <c r="C166" s="11"/>
      <c r="D166" s="16"/>
      <c r="E166" s="73"/>
      <c r="F166" s="14"/>
      <c r="G166" s="14"/>
      <c r="H166" s="68"/>
      <c r="I166" s="67"/>
      <c r="J166" s="63"/>
      <c r="K166" s="63"/>
      <c r="L166" s="63"/>
      <c r="M166" s="63"/>
      <c r="N166" s="63"/>
      <c r="O166" s="63"/>
      <c r="P166" s="63"/>
      <c r="Q166" s="63"/>
      <c r="R166" s="63"/>
      <c r="S166" s="63"/>
      <c r="T166" s="63"/>
      <c r="U166" s="63"/>
      <c r="V166" s="63"/>
      <c r="W166" s="63"/>
    </row>
    <row r="167" spans="1:23" ht="21.6" customHeight="1">
      <c r="A167" s="13"/>
      <c r="B167" s="25"/>
      <c r="C167" s="35"/>
      <c r="D167" s="34"/>
      <c r="E167" s="33"/>
      <c r="F167" s="14"/>
      <c r="G167" s="14"/>
      <c r="H167" s="2"/>
    </row>
    <row r="168" spans="1:23" ht="21.6" customHeight="1">
      <c r="A168" s="13"/>
      <c r="B168" s="59"/>
      <c r="C168" s="57"/>
      <c r="D168" s="55"/>
      <c r="E168" s="73"/>
      <c r="F168" s="14"/>
      <c r="G168" s="14"/>
      <c r="H168" s="2"/>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57"/>
      <c r="D170" s="74"/>
      <c r="E170" s="73"/>
      <c r="F170" s="43"/>
      <c r="G170"/>
      <c r="H170" s="65"/>
      <c r="I170" s="67"/>
      <c r="J170" s="63"/>
      <c r="K170" s="63"/>
      <c r="L170" s="63"/>
      <c r="M170" s="63"/>
      <c r="N170" s="63"/>
      <c r="O170" s="63"/>
      <c r="P170" s="63"/>
      <c r="Q170" s="63"/>
      <c r="R170" s="63"/>
      <c r="S170" s="63"/>
      <c r="T170" s="63"/>
      <c r="U170" s="63"/>
      <c r="V170" s="63"/>
      <c r="W170" s="63"/>
    </row>
    <row r="171" spans="1:23" ht="66.2" customHeight="1">
      <c r="A171" s="13"/>
      <c r="B171" s="59"/>
      <c r="C171" s="61"/>
      <c r="D171" s="44"/>
      <c r="E171" s="73"/>
      <c r="F171" s="43"/>
      <c r="G171" s="17"/>
      <c r="H171" s="68"/>
      <c r="I171" s="67"/>
      <c r="J171" s="63"/>
      <c r="K171" s="63"/>
      <c r="L171" s="63"/>
      <c r="M171" s="63"/>
      <c r="N171" s="63"/>
      <c r="O171" s="63"/>
      <c r="P171" s="63"/>
      <c r="Q171" s="63"/>
      <c r="R171" s="63"/>
      <c r="S171" s="63"/>
      <c r="T171" s="63"/>
      <c r="U171" s="63"/>
      <c r="V171" s="63"/>
      <c r="W171" s="63"/>
    </row>
    <row r="172" spans="1:23" ht="21.6" customHeight="1">
      <c r="A172" s="13"/>
      <c r="B172" s="59"/>
      <c r="C172" s="69"/>
      <c r="D172" s="55"/>
      <c r="E172" s="55"/>
      <c r="F172" s="43"/>
      <c r="G172"/>
      <c r="H172" s="68"/>
      <c r="I172" s="67"/>
      <c r="J172" s="63"/>
      <c r="K172" s="63"/>
      <c r="L172" s="63"/>
      <c r="M172" s="63"/>
      <c r="N172" s="63"/>
      <c r="O172" s="63"/>
      <c r="P172" s="63"/>
      <c r="Q172" s="63"/>
      <c r="R172" s="63"/>
      <c r="S172" s="63"/>
      <c r="T172" s="63"/>
      <c r="U172" s="63"/>
      <c r="V172" s="63"/>
      <c r="W172" s="63"/>
    </row>
    <row r="173" spans="1:23" ht="77.849999999999994" customHeight="1">
      <c r="A173" s="13"/>
      <c r="B173" s="59"/>
      <c r="C173" s="61"/>
      <c r="D173" s="52"/>
      <c r="E173" s="60"/>
      <c r="F173" s="43"/>
      <c r="G173" s="17"/>
      <c r="H173" s="2"/>
    </row>
    <row r="174" spans="1:23" ht="21.6" customHeight="1">
      <c r="A174" s="13"/>
      <c r="B174" s="59"/>
      <c r="C174" s="57"/>
      <c r="D174" s="55"/>
      <c r="E174" s="55"/>
      <c r="F174" s="43"/>
      <c r="G174"/>
      <c r="H174" s="68"/>
      <c r="I174" s="67"/>
      <c r="J174" s="63"/>
      <c r="K174" s="63"/>
      <c r="L174" s="63"/>
      <c r="M174" s="63"/>
      <c r="N174" s="63"/>
      <c r="O174" s="63"/>
      <c r="P174" s="63"/>
      <c r="Q174" s="63"/>
      <c r="R174" s="63"/>
      <c r="S174" s="63"/>
      <c r="T174" s="63"/>
      <c r="U174" s="63"/>
      <c r="V174" s="63"/>
      <c r="W174" s="63"/>
    </row>
    <row r="175" spans="1:23" ht="74.099999999999994" customHeight="1">
      <c r="A175" s="13"/>
      <c r="B175" s="59"/>
      <c r="C175" s="61"/>
      <c r="D175" s="44"/>
      <c r="E175" s="73"/>
      <c r="F175" s="43"/>
      <c r="G175" s="17"/>
      <c r="H175" s="68"/>
      <c r="I175" s="67"/>
      <c r="J175" s="63"/>
      <c r="K175" s="63"/>
      <c r="L175" s="63"/>
      <c r="M175" s="63"/>
      <c r="N175" s="63"/>
      <c r="O175" s="63"/>
      <c r="P175" s="63"/>
      <c r="Q175" s="63"/>
      <c r="R175" s="63"/>
      <c r="S175" s="63"/>
      <c r="T175" s="63"/>
      <c r="U175" s="63"/>
      <c r="V175" s="63"/>
      <c r="W175" s="63"/>
    </row>
    <row r="176" spans="1:23" ht="21.6" customHeight="1">
      <c r="A176" s="13"/>
      <c r="B176" s="59"/>
      <c r="C176" s="62"/>
      <c r="D176" s="55"/>
      <c r="E176" s="66"/>
      <c r="F176" s="43"/>
      <c r="G176"/>
      <c r="H176" s="65"/>
      <c r="I176" s="64"/>
      <c r="J176" s="63"/>
      <c r="K176" s="63"/>
      <c r="L176" s="63"/>
      <c r="M176" s="63"/>
      <c r="N176" s="63"/>
      <c r="O176" s="63"/>
      <c r="P176" s="63"/>
      <c r="Q176" s="63"/>
      <c r="R176" s="63"/>
      <c r="S176" s="63"/>
      <c r="T176" s="63"/>
      <c r="U176" s="63"/>
      <c r="V176" s="63"/>
      <c r="W176" s="63"/>
    </row>
    <row r="177" spans="1:8" ht="54.75" customHeight="1">
      <c r="A177" s="13"/>
      <c r="B177" s="59"/>
      <c r="C177" s="57"/>
      <c r="D177" s="55"/>
      <c r="E177" s="55"/>
      <c r="F177" s="43"/>
      <c r="G177" s="17"/>
      <c r="H177" s="2"/>
    </row>
    <row r="178" spans="1:8" ht="21.6" customHeight="1">
      <c r="A178" s="13"/>
      <c r="B178" s="59"/>
      <c r="C178" s="62"/>
      <c r="D178" s="55"/>
      <c r="E178" s="55"/>
      <c r="F178" s="43"/>
      <c r="G178"/>
      <c r="H178" s="2"/>
    </row>
    <row r="179" spans="1:8" ht="131.1" customHeight="1">
      <c r="A179" s="13"/>
      <c r="B179" s="59"/>
      <c r="C179" s="57"/>
      <c r="D179" s="44"/>
      <c r="E179" s="73"/>
      <c r="F179" s="43"/>
      <c r="G179" s="17"/>
      <c r="H179" s="2"/>
    </row>
    <row r="180" spans="1:8" ht="21.6" customHeight="1">
      <c r="A180" s="13"/>
      <c r="B180" s="59"/>
      <c r="C180" s="62"/>
      <c r="D180" s="55"/>
      <c r="E180" s="55"/>
      <c r="F180" s="43"/>
      <c r="G180"/>
      <c r="H180" s="2"/>
    </row>
    <row r="181" spans="1:8" ht="62.1" customHeight="1">
      <c r="A181" s="13"/>
      <c r="B181" s="59"/>
      <c r="C181" s="200"/>
      <c r="D181" s="44"/>
      <c r="E181" s="73"/>
      <c r="F181" s="17"/>
      <c r="G181" s="17"/>
      <c r="H181" s="2"/>
    </row>
    <row r="182" spans="1:8" ht="21.6" customHeight="1">
      <c r="A182" s="13"/>
      <c r="B182" s="59"/>
      <c r="C182" s="62"/>
      <c r="D182" s="55"/>
      <c r="E182" s="55"/>
      <c r="F182" s="17"/>
      <c r="G182"/>
      <c r="H182" s="2"/>
    </row>
    <row r="183" spans="1:8" ht="55.7" customHeight="1">
      <c r="A183" s="13"/>
      <c r="B183" s="59"/>
      <c r="C183" s="61"/>
      <c r="D183" s="44"/>
      <c r="E183" s="73"/>
      <c r="F183" s="17"/>
      <c r="G183" s="17"/>
      <c r="H183" s="2"/>
    </row>
    <row r="184" spans="1:8" ht="21.6" customHeight="1">
      <c r="A184" s="13"/>
      <c r="B184" s="59"/>
      <c r="C184" s="57"/>
      <c r="D184" s="55"/>
      <c r="E184" s="55"/>
      <c r="F184" s="17"/>
      <c r="G184"/>
      <c r="H184" s="2"/>
    </row>
    <row r="185" spans="1:8" ht="66.2" customHeight="1">
      <c r="A185" s="13"/>
      <c r="B185" s="59"/>
      <c r="C185" s="61"/>
      <c r="D185" s="44"/>
      <c r="E185" s="73"/>
      <c r="F185" s="17"/>
      <c r="G185" s="17"/>
      <c r="H185" s="2"/>
    </row>
    <row r="186" spans="1:8" ht="21.6" customHeight="1">
      <c r="A186" s="13"/>
      <c r="B186" s="59"/>
      <c r="C186" s="57"/>
      <c r="D186" s="55"/>
      <c r="E186" s="55"/>
      <c r="F186" s="17"/>
      <c r="G186"/>
      <c r="H186" s="2"/>
    </row>
    <row r="187" spans="1:8" ht="32.1" customHeight="1">
      <c r="A187" s="13"/>
      <c r="B187" s="59"/>
      <c r="C187" s="61"/>
      <c r="D187" s="52"/>
      <c r="E187" s="60"/>
      <c r="F187" s="17"/>
      <c r="G187" s="17"/>
      <c r="H187" s="2"/>
    </row>
    <row r="188" spans="1:8" ht="21.6" customHeight="1">
      <c r="A188" s="13"/>
      <c r="B188" s="59"/>
      <c r="C188" s="57"/>
      <c r="D188" s="55"/>
      <c r="E188" s="55"/>
      <c r="F188" s="17"/>
      <c r="G188"/>
      <c r="H188" s="2"/>
    </row>
    <row r="189" spans="1:8" ht="21.6" customHeight="1">
      <c r="A189" s="13"/>
      <c r="B189" s="59"/>
      <c r="C189" s="57"/>
      <c r="D189" s="52"/>
      <c r="E189" s="60"/>
      <c r="F189" s="17"/>
      <c r="G189" s="17"/>
      <c r="H189" s="2"/>
    </row>
    <row r="190" spans="1:8" ht="21.6" customHeight="1">
      <c r="A190" s="13"/>
      <c r="B190" s="59"/>
      <c r="C190" s="57"/>
      <c r="D190" s="55"/>
      <c r="E190" s="55"/>
      <c r="F190" s="17"/>
      <c r="G190"/>
      <c r="H190" s="2"/>
    </row>
    <row r="191" spans="1:8" ht="21.6" customHeight="1">
      <c r="A191" s="13"/>
      <c r="B191" s="59"/>
      <c r="C191" s="57"/>
      <c r="D191" s="55"/>
      <c r="E191" s="55"/>
      <c r="F191" s="17"/>
      <c r="G191" s="17"/>
      <c r="H191" s="2"/>
    </row>
    <row r="192" spans="1:8" ht="21.6" customHeight="1">
      <c r="A192" s="13"/>
      <c r="B192" s="59"/>
      <c r="C192" s="57"/>
      <c r="D192" s="55"/>
      <c r="E192" s="55"/>
      <c r="F192" s="17"/>
      <c r="G192"/>
      <c r="H192" s="2"/>
    </row>
    <row r="193" spans="1:8" ht="32.1" customHeight="1">
      <c r="A193" s="13"/>
      <c r="B193" s="59"/>
      <c r="C193" s="57"/>
      <c r="D193" s="44"/>
      <c r="E193" s="55"/>
      <c r="F193" s="17"/>
      <c r="G193" s="17"/>
      <c r="H193" s="2"/>
    </row>
    <row r="194" spans="1:8" ht="21.6" customHeight="1">
      <c r="A194" s="13"/>
      <c r="B194" s="59"/>
      <c r="C194" s="57"/>
      <c r="D194" s="55"/>
      <c r="E194" s="55"/>
      <c r="F194" s="17"/>
      <c r="G194"/>
      <c r="H194" s="2"/>
    </row>
    <row r="195" spans="1:8" ht="32.1" customHeight="1">
      <c r="A195" s="13"/>
      <c r="B195" s="59"/>
      <c r="C195" s="57"/>
      <c r="D195" s="52"/>
      <c r="E195" s="55"/>
      <c r="F195" s="17"/>
      <c r="G195" s="17"/>
      <c r="H195" s="2"/>
    </row>
    <row r="196" spans="1:8" ht="21.6" customHeight="1">
      <c r="A196" s="13"/>
      <c r="B196" s="58"/>
      <c r="C196" s="57"/>
      <c r="D196" s="56"/>
      <c r="E196" s="55"/>
      <c r="F196" s="17"/>
      <c r="G196"/>
      <c r="H196" s="2"/>
    </row>
    <row r="197" spans="1:8" ht="21.6" customHeight="1">
      <c r="A197" s="13"/>
      <c r="B197" s="12"/>
      <c r="C197" s="11"/>
      <c r="D197" s="10"/>
      <c r="E197" s="9"/>
      <c r="F197" s="10"/>
      <c r="G197" s="9"/>
      <c r="H197" s="2"/>
    </row>
    <row r="198" spans="1:8" ht="21.6" customHeight="1">
      <c r="B198" s="54"/>
      <c r="C198" s="39"/>
      <c r="D198" s="42"/>
      <c r="E198" s="41"/>
      <c r="H198" s="2"/>
    </row>
    <row r="199" spans="1:8" ht="21.6" customHeight="1">
      <c r="B199" s="54"/>
      <c r="C199" s="39"/>
      <c r="D199" s="42"/>
      <c r="E199" s="41"/>
      <c r="H199" s="2"/>
    </row>
    <row r="200" spans="1:8" ht="35.25" customHeight="1">
      <c r="B200" s="54"/>
      <c r="C200" s="39"/>
      <c r="D200" s="38"/>
      <c r="E200" s="36"/>
      <c r="F200" s="37"/>
      <c r="G200" s="36"/>
      <c r="H200" s="2"/>
    </row>
    <row r="201" spans="1:8" ht="21.6" customHeight="1">
      <c r="A201" s="13"/>
      <c r="B201" s="25"/>
      <c r="C201" s="35"/>
      <c r="D201" s="34"/>
      <c r="E201" s="33"/>
      <c r="F201" s="14"/>
      <c r="G201" s="14"/>
      <c r="H201" s="2"/>
    </row>
    <row r="202" spans="1:8" ht="21.6" customHeight="1">
      <c r="A202" s="13"/>
      <c r="B202" s="12"/>
      <c r="C202" s="11"/>
      <c r="D202" s="16"/>
      <c r="E202" s="15"/>
      <c r="F202" s="14"/>
      <c r="G202" s="14"/>
      <c r="H202" s="2"/>
    </row>
    <row r="203" spans="1:8" ht="21.6" customHeight="1">
      <c r="A203" s="13"/>
      <c r="B203" s="12"/>
      <c r="C203" s="20"/>
      <c r="D203" s="44"/>
      <c r="E203" s="48"/>
      <c r="F203" s="43"/>
      <c r="G203" s="17"/>
      <c r="H203" s="2"/>
    </row>
    <row r="204" spans="1:8" ht="15" customHeight="1">
      <c r="A204" s="13"/>
      <c r="B204" s="12"/>
      <c r="C204" s="49"/>
      <c r="D204" s="19"/>
      <c r="E204" s="28"/>
      <c r="F204" s="43"/>
      <c r="G204"/>
      <c r="H204" s="2"/>
    </row>
    <row r="205" spans="1:8" ht="21.6" customHeight="1">
      <c r="A205" s="13"/>
      <c r="B205" s="12"/>
      <c r="C205" s="20"/>
      <c r="D205" s="44"/>
      <c r="E205" s="53"/>
      <c r="F205" s="43"/>
      <c r="G205" s="17"/>
      <c r="H205" s="2"/>
    </row>
    <row r="206" spans="1:8" ht="15" customHeight="1">
      <c r="A206" s="13"/>
      <c r="B206" s="12"/>
      <c r="C206" s="49"/>
      <c r="D206" s="19"/>
      <c r="E206" s="28"/>
      <c r="F206" s="43"/>
      <c r="G206"/>
      <c r="H206" s="2"/>
    </row>
    <row r="207" spans="1:8" ht="21.6" customHeight="1">
      <c r="A207" s="13"/>
      <c r="B207" s="12"/>
      <c r="C207" s="20"/>
      <c r="D207" s="19"/>
      <c r="E207" s="28"/>
      <c r="F207" s="43"/>
      <c r="G207" s="17"/>
      <c r="H207" s="2"/>
    </row>
    <row r="208" spans="1:8" ht="21.6" customHeight="1">
      <c r="A208" s="13"/>
      <c r="B208" s="22"/>
      <c r="C208" s="20"/>
      <c r="D208" s="52"/>
      <c r="E208" s="51"/>
      <c r="F208" s="43"/>
      <c r="G208"/>
      <c r="H208" s="2"/>
    </row>
    <row r="209" spans="1:8" ht="21.6" customHeight="1">
      <c r="A209" s="13"/>
      <c r="B209" s="22"/>
      <c r="C209" s="20"/>
      <c r="D209" s="52"/>
      <c r="E209" s="51"/>
      <c r="F209" s="43"/>
      <c r="G209" s="17"/>
      <c r="H209" s="2"/>
    </row>
    <row r="210" spans="1:8" ht="21.6" customHeight="1">
      <c r="A210" s="13"/>
      <c r="B210" s="22"/>
      <c r="C210" s="20"/>
      <c r="D210" s="52"/>
      <c r="E210" s="48"/>
      <c r="F210" s="43"/>
      <c r="G210" s="17"/>
      <c r="H210" s="2"/>
    </row>
    <row r="211" spans="1:8" ht="21.6" customHeight="1">
      <c r="A211" s="13"/>
      <c r="B211" s="22"/>
      <c r="C211" s="20"/>
      <c r="D211" s="52"/>
      <c r="E211" s="51"/>
      <c r="F211" s="43"/>
      <c r="G211" s="17"/>
      <c r="H211" s="2"/>
    </row>
    <row r="212" spans="1:8" ht="13.35" customHeight="1">
      <c r="A212" s="13"/>
      <c r="B212" s="12"/>
      <c r="C212" s="49"/>
      <c r="D212" s="19"/>
      <c r="E212" s="28"/>
      <c r="F212" s="43"/>
      <c r="G212"/>
      <c r="H212" s="2"/>
    </row>
    <row r="213" spans="1:8" ht="32.1" customHeight="1">
      <c r="A213" s="13"/>
      <c r="B213" s="12"/>
      <c r="C213" s="20"/>
      <c r="D213" s="44"/>
      <c r="E213" s="18"/>
      <c r="F213" s="43"/>
      <c r="G213" s="17"/>
      <c r="H213" s="2"/>
    </row>
    <row r="214" spans="1:8" ht="32.1" customHeight="1">
      <c r="A214" s="13"/>
      <c r="B214" s="22"/>
      <c r="C214" s="20"/>
      <c r="D214" s="44"/>
      <c r="E214" s="18"/>
      <c r="F214" s="43"/>
      <c r="G214" s="17"/>
      <c r="H214" s="2"/>
    </row>
    <row r="215" spans="1:8" ht="14.1" customHeight="1">
      <c r="A215" s="13"/>
      <c r="B215" s="12"/>
      <c r="C215" s="49"/>
      <c r="D215" s="19"/>
      <c r="E215" s="18"/>
      <c r="F215" s="43"/>
      <c r="G215" s="17"/>
      <c r="H215" s="2"/>
    </row>
    <row r="216" spans="1:8" ht="21.6" customHeight="1">
      <c r="A216" s="13"/>
      <c r="B216" s="12"/>
      <c r="C216" s="20"/>
      <c r="D216" s="19"/>
      <c r="E216" s="18"/>
      <c r="F216" s="43"/>
      <c r="G216" s="17"/>
      <c r="H216" s="2"/>
    </row>
    <row r="217" spans="1:8" ht="15" customHeight="1">
      <c r="A217" s="13"/>
      <c r="B217" s="12"/>
      <c r="C217" s="49"/>
      <c r="D217" s="19"/>
      <c r="E217" s="18"/>
      <c r="F217" s="43"/>
      <c r="G217" s="17"/>
      <c r="H217" s="2"/>
    </row>
    <row r="218" spans="1:8" ht="21.6" customHeight="1">
      <c r="A218" s="13"/>
      <c r="B218" s="12"/>
      <c r="C218" s="49"/>
      <c r="D218" s="44"/>
      <c r="E218" s="18"/>
      <c r="F218" s="43"/>
      <c r="G218" s="17"/>
      <c r="H218" s="2"/>
    </row>
    <row r="219" spans="1:8" ht="15.75" customHeight="1">
      <c r="A219" s="13"/>
      <c r="B219" s="12"/>
      <c r="C219" s="49"/>
      <c r="D219" s="19"/>
      <c r="E219" s="28"/>
      <c r="F219" s="43"/>
      <c r="G219" s="17"/>
      <c r="H219" s="2"/>
    </row>
    <row r="220" spans="1:8" ht="55.7" customHeight="1">
      <c r="A220" s="13"/>
      <c r="B220" s="12"/>
      <c r="C220" s="20"/>
      <c r="D220" s="44"/>
      <c r="E220" s="18"/>
      <c r="F220" s="43"/>
      <c r="G220" s="17"/>
      <c r="H220" s="2"/>
    </row>
    <row r="221" spans="1:8" ht="17.45" customHeight="1">
      <c r="A221" s="13"/>
      <c r="B221" s="12"/>
      <c r="C221" s="11"/>
      <c r="D221" s="19"/>
      <c r="E221" s="18"/>
      <c r="F221" s="43"/>
      <c r="G221" s="17"/>
      <c r="H221" s="2"/>
    </row>
    <row r="222" spans="1:8" ht="32.1" customHeight="1">
      <c r="A222" s="13"/>
      <c r="B222" s="12"/>
      <c r="C222" s="20"/>
      <c r="D222" s="44"/>
      <c r="E222" s="18"/>
      <c r="F222" s="43"/>
      <c r="G222" s="17"/>
      <c r="H222" s="2"/>
    </row>
    <row r="223" spans="1:8" ht="21.6" customHeight="1">
      <c r="A223" s="13"/>
      <c r="B223" s="22"/>
      <c r="C223" s="20"/>
      <c r="D223" s="44"/>
      <c r="E223" s="18"/>
      <c r="F223" s="43"/>
      <c r="G223" s="17"/>
      <c r="H223" s="2"/>
    </row>
    <row r="224" spans="1:8" ht="33.6" customHeight="1">
      <c r="A224" s="13"/>
      <c r="B224" s="22"/>
      <c r="C224" s="50"/>
      <c r="D224" s="44"/>
      <c r="E224" s="48"/>
      <c r="F224" s="43"/>
      <c r="G224" s="17"/>
      <c r="H224" s="2"/>
    </row>
    <row r="225" spans="1:8" ht="17.45" customHeight="1">
      <c r="A225" s="13"/>
      <c r="B225" s="12"/>
      <c r="C225" s="49"/>
      <c r="D225" s="19"/>
      <c r="E225" s="28"/>
      <c r="F225" s="43"/>
      <c r="G225" s="17"/>
      <c r="H225" s="2"/>
    </row>
    <row r="226" spans="1:8" ht="32.1" customHeight="1">
      <c r="A226" s="13"/>
      <c r="B226" s="12"/>
      <c r="C226" s="20"/>
      <c r="D226" s="44"/>
      <c r="E226" s="48"/>
      <c r="F226" s="43"/>
      <c r="G226" s="17"/>
      <c r="H226" s="2"/>
    </row>
    <row r="227" spans="1:8" ht="16.7" customHeight="1">
      <c r="A227" s="13"/>
      <c r="B227" s="12"/>
      <c r="C227" s="11"/>
      <c r="D227" s="19"/>
      <c r="E227" s="28"/>
      <c r="F227" s="43"/>
      <c r="G227" s="17"/>
      <c r="H227" s="2"/>
    </row>
    <row r="228" spans="1:8" ht="21.6" customHeight="1">
      <c r="A228" s="13"/>
      <c r="B228" s="12"/>
      <c r="C228" s="20"/>
      <c r="D228" s="19"/>
      <c r="E228" s="28"/>
      <c r="F228" s="43"/>
      <c r="G228" s="17"/>
      <c r="H228" s="2"/>
    </row>
    <row r="229" spans="1:8" ht="21.6" customHeight="1">
      <c r="A229" s="13"/>
      <c r="B229" s="22"/>
      <c r="C229" s="20"/>
      <c r="D229" s="44"/>
      <c r="E229" s="18"/>
      <c r="F229" s="43"/>
      <c r="G229" s="17"/>
      <c r="H229" s="2"/>
    </row>
    <row r="230" spans="1:8" ht="21.6" customHeight="1">
      <c r="A230" s="13"/>
      <c r="B230" s="22"/>
      <c r="C230" s="20"/>
      <c r="D230" s="44"/>
      <c r="E230" s="28"/>
      <c r="F230" s="43"/>
      <c r="G230" s="17"/>
      <c r="H230" s="2"/>
    </row>
    <row r="231" spans="1:8" ht="21.6" customHeight="1">
      <c r="A231" s="13"/>
      <c r="B231" s="22"/>
      <c r="C231" s="20"/>
      <c r="D231" s="44"/>
      <c r="E231" s="28"/>
      <c r="F231" s="43"/>
      <c r="G231" s="17"/>
      <c r="H231" s="2"/>
    </row>
    <row r="232" spans="1:8" ht="32.1" customHeight="1">
      <c r="A232" s="13"/>
      <c r="B232" s="22"/>
      <c r="C232" s="20"/>
      <c r="D232" s="44"/>
      <c r="E232" s="28"/>
      <c r="F232" s="43"/>
      <c r="G232" s="17"/>
      <c r="H232" s="2"/>
    </row>
    <row r="233" spans="1:8" ht="32.1" customHeight="1">
      <c r="A233" s="13"/>
      <c r="B233" s="22"/>
      <c r="C233" s="20"/>
      <c r="D233" s="44"/>
      <c r="E233" s="28"/>
      <c r="F233" s="43"/>
      <c r="G233" s="17"/>
      <c r="H233" s="2"/>
    </row>
    <row r="234" spans="1:8" ht="32.1" customHeight="1">
      <c r="A234" s="13"/>
      <c r="B234" s="22"/>
      <c r="C234" s="20"/>
      <c r="D234" s="44"/>
      <c r="E234" s="18"/>
      <c r="F234" s="43"/>
      <c r="G234" s="17"/>
      <c r="H234" s="2"/>
    </row>
    <row r="235" spans="1:8" ht="32.1" customHeight="1">
      <c r="A235" s="13"/>
      <c r="B235" s="22"/>
      <c r="C235" s="20"/>
      <c r="D235" s="44"/>
      <c r="E235" s="18"/>
      <c r="F235" s="43"/>
      <c r="G235" s="17"/>
      <c r="H235" s="2"/>
    </row>
    <row r="236" spans="1:8" ht="21.6" customHeight="1">
      <c r="A236" s="13"/>
      <c r="B236" s="12"/>
      <c r="C236" s="11"/>
      <c r="D236" s="19"/>
      <c r="E236" s="18"/>
      <c r="F236" s="43"/>
      <c r="G236" s="17"/>
      <c r="H236" s="2"/>
    </row>
    <row r="237" spans="1:8" ht="49.7" customHeight="1">
      <c r="A237" s="13"/>
      <c r="B237" s="12"/>
      <c r="C237" s="20"/>
      <c r="D237" s="44"/>
      <c r="E237" s="18"/>
      <c r="F237" s="43"/>
      <c r="G237" s="17"/>
      <c r="H237" s="2"/>
    </row>
    <row r="238" spans="1:8" ht="16.7" customHeight="1">
      <c r="A238" s="13"/>
      <c r="B238" s="12"/>
      <c r="C238" s="11"/>
      <c r="D238" s="19"/>
      <c r="E238" s="18"/>
      <c r="F238" s="43"/>
      <c r="G238" s="17"/>
      <c r="H238" s="2"/>
    </row>
    <row r="239" spans="1:8" ht="32.1" customHeight="1">
      <c r="A239" s="13"/>
      <c r="B239" s="12"/>
      <c r="C239" s="20"/>
      <c r="D239" s="19"/>
      <c r="E239" s="18"/>
      <c r="F239" s="43"/>
      <c r="G239" s="17"/>
      <c r="H239" s="2"/>
    </row>
    <row r="240" spans="1:8" ht="18.600000000000001" customHeight="1">
      <c r="A240" s="13"/>
      <c r="B240" s="12"/>
      <c r="C240" s="11"/>
      <c r="D240" s="19"/>
      <c r="E240" s="28"/>
      <c r="F240" s="43"/>
      <c r="G240" s="17"/>
      <c r="H240" s="2"/>
    </row>
    <row r="241" spans="1:8" ht="32.1" customHeight="1">
      <c r="A241" s="13"/>
      <c r="B241" s="12"/>
      <c r="C241" s="20"/>
      <c r="D241" s="44"/>
      <c r="E241" s="18"/>
      <c r="F241" s="43"/>
      <c r="G241" s="17"/>
      <c r="H241" s="2"/>
    </row>
    <row r="242" spans="1:8" ht="12.2" customHeight="1">
      <c r="A242" s="13"/>
      <c r="B242" s="12"/>
      <c r="C242" s="11"/>
      <c r="D242" s="19"/>
      <c r="E242" s="28"/>
      <c r="F242" s="43"/>
      <c r="G242" s="17"/>
      <c r="H242" s="2"/>
    </row>
    <row r="243" spans="1:8" ht="21.6" customHeight="1">
      <c r="A243" s="13"/>
      <c r="B243" s="12"/>
      <c r="C243" s="20"/>
      <c r="D243" s="44"/>
      <c r="E243" s="18"/>
      <c r="F243" s="43"/>
      <c r="G243" s="17"/>
      <c r="H243" s="2"/>
    </row>
    <row r="244" spans="1:8" ht="19.350000000000001" customHeight="1">
      <c r="A244" s="13"/>
      <c r="B244" s="12"/>
      <c r="C244" s="11"/>
      <c r="D244" s="19"/>
      <c r="E244" s="28"/>
      <c r="F244" s="43"/>
      <c r="G244" s="17"/>
      <c r="H244" s="2"/>
    </row>
    <row r="245" spans="1:8" ht="89.1" customHeight="1">
      <c r="A245" s="13"/>
      <c r="B245" s="12"/>
      <c r="C245" s="20"/>
      <c r="D245" s="44"/>
      <c r="E245" s="28"/>
      <c r="F245" s="43"/>
      <c r="G245" s="17"/>
      <c r="H245" s="2"/>
    </row>
    <row r="246" spans="1:8" ht="32.1" customHeight="1">
      <c r="A246" s="13"/>
      <c r="B246" s="22"/>
      <c r="C246" s="47"/>
      <c r="D246" s="44"/>
      <c r="E246" s="18"/>
      <c r="F246" s="43"/>
      <c r="G246" s="17"/>
      <c r="H246" s="2"/>
    </row>
    <row r="247" spans="1:8" ht="32.1" customHeight="1">
      <c r="A247" s="13"/>
      <c r="B247" s="22"/>
      <c r="C247" s="46"/>
      <c r="D247" s="44"/>
      <c r="E247" s="18"/>
      <c r="F247" s="43"/>
      <c r="G247" s="17"/>
      <c r="H247" s="2"/>
    </row>
    <row r="248" spans="1:8" ht="21.6" customHeight="1">
      <c r="A248" s="13"/>
      <c r="B248" s="12"/>
      <c r="C248" s="11"/>
      <c r="D248" s="19"/>
      <c r="E248" s="19"/>
      <c r="F248" s="43"/>
      <c r="G248" s="17"/>
      <c r="H248" s="2"/>
    </row>
    <row r="249" spans="1:8" ht="94.5" customHeight="1">
      <c r="A249" s="13"/>
      <c r="B249" s="12"/>
      <c r="C249" s="20"/>
      <c r="D249" s="19"/>
      <c r="E249" s="28"/>
      <c r="F249" s="43"/>
      <c r="G249" s="17"/>
      <c r="H249" s="2"/>
    </row>
    <row r="250" spans="1:8" ht="21.6" customHeight="1">
      <c r="A250" s="13"/>
      <c r="B250" s="22"/>
      <c r="C250" s="20"/>
      <c r="D250" s="44"/>
      <c r="E250" s="28"/>
      <c r="F250" s="43"/>
      <c r="G250" s="17"/>
      <c r="H250" s="2"/>
    </row>
    <row r="251" spans="1:8" ht="32.1" customHeight="1">
      <c r="A251" s="13"/>
      <c r="B251" s="22"/>
      <c r="C251" s="20"/>
      <c r="D251" s="44"/>
      <c r="E251" s="28"/>
      <c r="F251" s="43"/>
      <c r="G251" s="17"/>
      <c r="H251" s="2"/>
    </row>
    <row r="252" spans="1:8" ht="21.6" customHeight="1">
      <c r="A252" s="13"/>
      <c r="B252" s="22"/>
      <c r="C252" s="20"/>
      <c r="D252" s="44"/>
      <c r="E252" s="28"/>
      <c r="F252" s="43"/>
      <c r="G252" s="17"/>
      <c r="H252" s="2"/>
    </row>
    <row r="253" spans="1:8" ht="19.350000000000001" customHeight="1">
      <c r="A253" s="13"/>
      <c r="B253" s="12"/>
      <c r="C253" s="11"/>
      <c r="D253" s="19"/>
      <c r="E253" s="28"/>
      <c r="F253" s="43"/>
      <c r="G253" s="17"/>
      <c r="H253" s="2"/>
    </row>
    <row r="254" spans="1:8" ht="54.75" customHeight="1">
      <c r="A254" s="13"/>
      <c r="B254" s="12"/>
      <c r="C254" s="20"/>
      <c r="D254" s="19"/>
      <c r="E254" s="28"/>
      <c r="F254" s="43"/>
      <c r="G254" s="17"/>
      <c r="H254" s="2"/>
    </row>
    <row r="255" spans="1:8" ht="21.6" customHeight="1">
      <c r="A255" s="13"/>
      <c r="B255" s="22"/>
      <c r="C255" s="20"/>
      <c r="D255" s="44"/>
      <c r="E255" s="28"/>
      <c r="F255" s="43"/>
      <c r="G255" s="17"/>
      <c r="H255" s="2"/>
    </row>
    <row r="256" spans="1:8" ht="17.45" customHeight="1">
      <c r="A256" s="13"/>
      <c r="B256" s="12"/>
      <c r="C256" s="11"/>
      <c r="D256" s="19"/>
      <c r="E256" s="18"/>
      <c r="F256" s="43"/>
      <c r="G256" s="17"/>
      <c r="H256" s="2"/>
    </row>
    <row r="257" spans="1:8" ht="21.6" customHeight="1">
      <c r="A257" s="13"/>
      <c r="B257" s="12"/>
      <c r="C257" s="20"/>
      <c r="D257" s="19"/>
      <c r="E257" s="18"/>
      <c r="F257" s="43"/>
      <c r="G257" s="17"/>
      <c r="H257" s="2"/>
    </row>
    <row r="258" spans="1:8" ht="15.75" customHeight="1">
      <c r="A258" s="13"/>
      <c r="B258" s="12"/>
      <c r="C258" s="11"/>
      <c r="D258" s="19"/>
      <c r="E258" s="18"/>
      <c r="F258" s="43"/>
      <c r="G258" s="17"/>
      <c r="H258" s="2"/>
    </row>
    <row r="259" spans="1:8" ht="43.5" customHeight="1">
      <c r="A259" s="13"/>
      <c r="B259" s="12"/>
      <c r="C259" s="20"/>
      <c r="D259" s="44"/>
      <c r="E259" s="18"/>
      <c r="F259" s="43"/>
      <c r="G259" s="17"/>
      <c r="H259" s="2"/>
    </row>
    <row r="260" spans="1:8" ht="15.75" customHeight="1">
      <c r="A260" s="13"/>
      <c r="B260" s="12"/>
      <c r="C260" s="11"/>
      <c r="D260" s="19"/>
      <c r="E260" s="28"/>
      <c r="F260" s="43"/>
      <c r="G260" s="17"/>
      <c r="H260" s="2"/>
    </row>
    <row r="261" spans="1:8" ht="56.1" customHeight="1">
      <c r="A261" s="13"/>
      <c r="B261" s="12"/>
      <c r="C261" s="45"/>
      <c r="D261" s="44"/>
      <c r="E261" s="18"/>
      <c r="F261" s="43"/>
      <c r="G261" s="17"/>
      <c r="H261" s="2"/>
    </row>
    <row r="262" spans="1:8" ht="16.7" customHeight="1">
      <c r="A262" s="13"/>
      <c r="B262" s="12"/>
      <c r="C262" s="45"/>
      <c r="D262" s="19"/>
      <c r="E262" s="18"/>
      <c r="F262" s="17"/>
      <c r="G262" s="17"/>
      <c r="H262" s="2"/>
    </row>
    <row r="263" spans="1:8" ht="54.75" customHeight="1">
      <c r="A263" s="13"/>
      <c r="B263" s="12"/>
      <c r="C263" s="45"/>
      <c r="D263" s="44"/>
      <c r="E263" s="18"/>
      <c r="F263" s="17"/>
      <c r="G263" s="17"/>
      <c r="H263" s="2"/>
    </row>
    <row r="264" spans="1:8" ht="17.45" customHeight="1">
      <c r="A264" s="13"/>
      <c r="B264" s="12"/>
      <c r="C264" s="45"/>
      <c r="D264" s="19"/>
      <c r="E264" s="28"/>
      <c r="F264" s="17"/>
      <c r="G264" s="17"/>
      <c r="H264" s="2"/>
    </row>
    <row r="265" spans="1:8" ht="43.5" customHeight="1">
      <c r="A265" s="13"/>
      <c r="B265" s="12"/>
      <c r="C265" s="45"/>
      <c r="D265" s="44"/>
      <c r="E265" s="18"/>
      <c r="F265" s="17"/>
      <c r="G265" s="17"/>
      <c r="H265" s="2"/>
    </row>
    <row r="266" spans="1:8" ht="21.6" customHeight="1">
      <c r="A266" s="13"/>
      <c r="B266" s="12"/>
      <c r="C266" s="11"/>
      <c r="D266" s="16"/>
      <c r="E266" s="15"/>
      <c r="F266" s="14"/>
      <c r="G266" s="14"/>
      <c r="H266" s="2"/>
    </row>
    <row r="267" spans="1:8" ht="21.6" customHeight="1">
      <c r="A267" s="13"/>
      <c r="B267" s="12"/>
      <c r="C267" s="11"/>
      <c r="D267" s="10"/>
      <c r="E267" s="9"/>
      <c r="F267" s="10"/>
      <c r="G267" s="9"/>
      <c r="H267" s="2"/>
    </row>
    <row r="268" spans="1:8" ht="21.6" customHeight="1">
      <c r="B268" s="40"/>
      <c r="C268" s="39"/>
      <c r="D268" s="42"/>
      <c r="E268" s="41"/>
      <c r="H268" s="2"/>
    </row>
    <row r="269" spans="1:8" ht="21.6" customHeight="1">
      <c r="B269" s="40"/>
      <c r="C269" s="39"/>
      <c r="D269" s="42"/>
      <c r="E269" s="41"/>
      <c r="H269" s="2"/>
    </row>
    <row r="270" spans="1:8" ht="37.35" customHeight="1">
      <c r="B270" s="40"/>
      <c r="C270" s="39"/>
      <c r="D270" s="38"/>
      <c r="E270" s="36"/>
      <c r="F270" s="37"/>
      <c r="G270" s="36"/>
      <c r="H270" s="2"/>
    </row>
    <row r="271" spans="1:8" ht="21.6" customHeight="1">
      <c r="A271" s="13"/>
      <c r="B271" s="25"/>
      <c r="C271" s="35"/>
      <c r="D271" s="34"/>
      <c r="E271" s="33"/>
      <c r="F271" s="14"/>
      <c r="G271" s="14"/>
      <c r="H271" s="2"/>
    </row>
    <row r="272" spans="1:8" ht="11.25" customHeight="1">
      <c r="A272" s="13"/>
      <c r="B272" s="12"/>
      <c r="C272" s="32"/>
      <c r="D272" s="16"/>
      <c r="E272" s="15"/>
      <c r="F272" s="14"/>
      <c r="G272" s="14"/>
      <c r="H272" s="2"/>
    </row>
    <row r="273" spans="1:8" ht="27.6" customHeight="1">
      <c r="A273" s="13"/>
      <c r="B273" s="12"/>
      <c r="C273" s="31"/>
      <c r="D273" s="30"/>
      <c r="E273" s="29"/>
      <c r="F273" s="14"/>
      <c r="G273" s="14"/>
      <c r="H273" s="2"/>
    </row>
    <row r="274" spans="1:8" ht="9.75" customHeight="1">
      <c r="A274" s="13"/>
      <c r="B274" s="12"/>
      <c r="C274" s="11"/>
      <c r="D274" s="30"/>
      <c r="E274" s="29"/>
      <c r="F274" s="14"/>
      <c r="G274" s="14"/>
      <c r="H274" s="2"/>
    </row>
    <row r="275" spans="1:8" ht="21.6" customHeight="1">
      <c r="A275" s="13"/>
      <c r="B275" s="25"/>
      <c r="C275" s="20"/>
      <c r="D275" s="19"/>
      <c r="E275" s="28"/>
      <c r="F275" s="17"/>
      <c r="G275" s="17"/>
      <c r="H275" s="2"/>
    </row>
    <row r="276" spans="1:8" ht="32.1" customHeight="1">
      <c r="A276" s="13"/>
      <c r="B276" s="27"/>
      <c r="C276" s="26"/>
      <c r="D276" s="19"/>
      <c r="E276" s="18"/>
      <c r="F276" s="17"/>
      <c r="G276" s="17"/>
      <c r="H276" s="2"/>
    </row>
    <row r="277" spans="1:8" ht="15" customHeight="1">
      <c r="A277" s="13"/>
      <c r="B277" s="12"/>
      <c r="C277" s="11"/>
      <c r="D277" s="19"/>
      <c r="E277" s="18"/>
      <c r="F277" s="17"/>
      <c r="G277" s="17"/>
      <c r="H277" s="2"/>
    </row>
    <row r="278" spans="1:8" ht="21.6" customHeight="1">
      <c r="A278" s="13"/>
      <c r="B278" s="25"/>
      <c r="C278" s="20"/>
      <c r="D278" s="19"/>
      <c r="E278" s="18"/>
      <c r="F278" s="17"/>
      <c r="G278" s="17"/>
      <c r="H278" s="2"/>
    </row>
    <row r="279" spans="1:8" ht="11.25" customHeight="1">
      <c r="A279" s="13"/>
      <c r="B279" s="22"/>
      <c r="C279" s="11"/>
      <c r="D279" s="19"/>
      <c r="E279" s="19"/>
      <c r="F279" s="17"/>
      <c r="G279" s="17"/>
      <c r="H279" s="2"/>
    </row>
    <row r="280" spans="1:8" ht="26.1" customHeight="1">
      <c r="A280" s="13"/>
      <c r="B280" s="25"/>
      <c r="C280" s="20"/>
      <c r="D280" s="19"/>
      <c r="E280" s="19"/>
      <c r="F280" s="17"/>
      <c r="G280" s="17"/>
      <c r="H280" s="2"/>
    </row>
    <row r="281" spans="1:8" ht="12.2" customHeight="1">
      <c r="A281" s="13"/>
      <c r="B281" s="22"/>
      <c r="C281" s="11"/>
      <c r="D281" s="19"/>
      <c r="E281" s="19"/>
      <c r="F281" s="17"/>
      <c r="G281" s="17"/>
      <c r="H281" s="2"/>
    </row>
    <row r="282" spans="1:8" ht="21.6" customHeight="1">
      <c r="A282" s="13"/>
      <c r="B282" s="12"/>
      <c r="C282" s="20"/>
      <c r="D282" s="19"/>
      <c r="E282" s="19"/>
      <c r="F282" s="17"/>
      <c r="G282" s="17"/>
      <c r="H282" s="2"/>
    </row>
    <row r="283" spans="1:8" ht="12.6" customHeight="1">
      <c r="A283" s="13"/>
      <c r="B283" s="22"/>
      <c r="C283" s="11"/>
      <c r="D283" s="19"/>
      <c r="E283" s="19"/>
      <c r="F283" s="17"/>
      <c r="G283" s="17"/>
      <c r="H283" s="2"/>
    </row>
    <row r="284" spans="1:8" ht="31.7" customHeight="1">
      <c r="A284" s="13"/>
      <c r="B284" s="12"/>
      <c r="C284" s="20"/>
      <c r="D284" s="19"/>
      <c r="E284" s="19"/>
      <c r="F284" s="17"/>
      <c r="G284" s="17"/>
      <c r="H284" s="2"/>
    </row>
    <row r="285" spans="1:8" ht="11.25" customHeight="1">
      <c r="A285" s="13"/>
      <c r="B285" s="22"/>
      <c r="C285" s="11"/>
      <c r="D285" s="19"/>
      <c r="E285" s="18"/>
      <c r="F285" s="17"/>
      <c r="G285" s="17"/>
      <c r="H285" s="2"/>
    </row>
    <row r="286" spans="1:8" ht="41.1" customHeight="1">
      <c r="A286" s="13"/>
      <c r="B286" s="12"/>
      <c r="C286" s="20"/>
      <c r="D286" s="19"/>
      <c r="E286" s="18"/>
      <c r="F286" s="17"/>
      <c r="G286" s="17"/>
      <c r="H286" s="2"/>
    </row>
    <row r="287" spans="1:8" ht="14.1" customHeight="1">
      <c r="A287" s="13"/>
      <c r="B287" s="22"/>
      <c r="C287" s="11"/>
      <c r="D287" s="19"/>
      <c r="E287" s="18"/>
      <c r="F287" s="17"/>
      <c r="G287" s="17"/>
      <c r="H287" s="2"/>
    </row>
    <row r="288" spans="1:8" ht="38.25" customHeight="1">
      <c r="A288" s="13"/>
      <c r="B288" s="12"/>
      <c r="C288" s="11"/>
      <c r="D288" s="19"/>
      <c r="E288" s="18"/>
      <c r="F288" s="17"/>
      <c r="G288" s="17"/>
      <c r="H288" s="2"/>
    </row>
    <row r="289" spans="1:8" ht="12.75" customHeight="1">
      <c r="A289" s="13"/>
      <c r="B289" s="22"/>
      <c r="C289" s="11"/>
      <c r="D289" s="19"/>
      <c r="E289" s="18"/>
      <c r="F289" s="17"/>
      <c r="G289" s="17"/>
      <c r="H289" s="2"/>
    </row>
    <row r="290" spans="1:8" ht="21.6" customHeight="1">
      <c r="A290" s="13"/>
      <c r="B290" s="12"/>
      <c r="C290" s="20"/>
      <c r="D290" s="19"/>
      <c r="E290" s="18"/>
      <c r="F290" s="17"/>
      <c r="G290" s="17"/>
      <c r="H290" s="2"/>
    </row>
    <row r="291" spans="1:8" ht="12.2" customHeight="1">
      <c r="A291" s="13"/>
      <c r="B291" s="22"/>
      <c r="C291" s="11"/>
      <c r="D291" s="19"/>
      <c r="E291" s="18"/>
      <c r="F291" s="17"/>
      <c r="G291" s="17"/>
      <c r="H291" s="2"/>
    </row>
    <row r="292" spans="1:8" ht="21.6" customHeight="1">
      <c r="A292" s="13"/>
      <c r="B292" s="12"/>
      <c r="C292" s="24"/>
      <c r="D292" s="19"/>
      <c r="E292" s="18"/>
      <c r="F292" s="17"/>
      <c r="G292" s="17"/>
      <c r="H292" s="2"/>
    </row>
    <row r="293" spans="1:8" ht="10.35" customHeight="1">
      <c r="A293" s="13"/>
      <c r="B293" s="22"/>
      <c r="C293" s="11"/>
      <c r="D293" s="19"/>
      <c r="E293" s="18"/>
      <c r="F293" s="17"/>
      <c r="G293" s="17"/>
      <c r="H293" s="2"/>
    </row>
    <row r="294" spans="1:8" ht="21.6" customHeight="1">
      <c r="A294" s="13"/>
      <c r="B294" s="12"/>
      <c r="C294" s="23"/>
      <c r="D294" s="19"/>
      <c r="E294" s="18"/>
      <c r="F294" s="17"/>
      <c r="G294" s="17"/>
      <c r="H294" s="2"/>
    </row>
    <row r="295" spans="1:8" ht="12.9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22"/>
      <c r="C297" s="11"/>
      <c r="D297" s="19"/>
      <c r="E297" s="18"/>
      <c r="F297" s="17"/>
      <c r="G297" s="17"/>
      <c r="H297" s="2"/>
    </row>
    <row r="298" spans="1:8" ht="21.6" customHeight="1">
      <c r="A298" s="13"/>
      <c r="B298" s="12"/>
      <c r="C298" s="20"/>
      <c r="D298" s="19"/>
      <c r="E298" s="18"/>
      <c r="F298" s="17"/>
      <c r="G298" s="17"/>
      <c r="H298" s="2"/>
    </row>
    <row r="299" spans="1:8" ht="11.25" customHeight="1">
      <c r="A299" s="13"/>
      <c r="B299" s="12"/>
      <c r="C299" s="11"/>
      <c r="D299" s="19"/>
      <c r="E299" s="18"/>
      <c r="F299" s="17"/>
      <c r="G299" s="17"/>
      <c r="H299" s="2"/>
    </row>
    <row r="300" spans="1:8" ht="21.6" customHeight="1">
      <c r="A300" s="13"/>
      <c r="B300" s="12"/>
      <c r="C300" s="20"/>
      <c r="D300" s="19"/>
      <c r="E300" s="18"/>
      <c r="F300" s="17"/>
      <c r="G300" s="17"/>
      <c r="H300" s="2"/>
    </row>
    <row r="301" spans="1:8" ht="21.6" customHeight="1">
      <c r="A301" s="13"/>
      <c r="B301" s="22"/>
      <c r="C301" s="21"/>
      <c r="D301" s="19"/>
      <c r="E301" s="18"/>
      <c r="F301" s="17"/>
      <c r="G301" s="17"/>
      <c r="H301" s="2"/>
    </row>
    <row r="302" spans="1:8" ht="77.849999999999994" customHeight="1">
      <c r="A302" s="13"/>
      <c r="B302" s="22"/>
      <c r="C302" s="21"/>
      <c r="D302" s="19"/>
      <c r="E302" s="18"/>
      <c r="F302" s="17"/>
      <c r="G302" s="17"/>
      <c r="H302" s="2"/>
    </row>
    <row r="303" spans="1:8" ht="10.7" customHeight="1">
      <c r="A303" s="13"/>
      <c r="B303" s="12"/>
      <c r="C303" s="11"/>
      <c r="D303" s="19"/>
      <c r="E303" s="18"/>
      <c r="F303" s="17"/>
      <c r="G303" s="17"/>
      <c r="H303" s="2"/>
    </row>
    <row r="304" spans="1:8" ht="21.6" customHeight="1">
      <c r="A304" s="13"/>
      <c r="B304" s="12"/>
      <c r="C304" s="20"/>
      <c r="D304" s="19"/>
      <c r="E304" s="18"/>
      <c r="F304" s="17"/>
      <c r="G304" s="17"/>
      <c r="H304" s="2"/>
    </row>
    <row r="305" spans="1:8" ht="12.6" customHeight="1">
      <c r="A305" s="13"/>
      <c r="B305" s="12"/>
      <c r="C305" s="11"/>
      <c r="D305" s="16"/>
      <c r="E305" s="15"/>
      <c r="F305" s="14"/>
      <c r="G305" s="14"/>
      <c r="H305" s="2"/>
    </row>
    <row r="306" spans="1:8" ht="21.6" customHeight="1">
      <c r="A306" s="13"/>
      <c r="B306" s="12"/>
      <c r="C306" s="11"/>
      <c r="D306" s="10"/>
      <c r="E306" s="9"/>
      <c r="F306" s="10"/>
      <c r="G306" s="9"/>
      <c r="H306" s="2"/>
    </row>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sheetData>
  <sheetProtection selectLockedCells="1" selectUnlockedCells="1"/>
  <mergeCells count="20">
    <mergeCell ref="B165:K165"/>
    <mergeCell ref="F23:G23"/>
    <mergeCell ref="D30:G30"/>
    <mergeCell ref="D31:G31"/>
    <mergeCell ref="C33:F33"/>
    <mergeCell ref="E35:G35"/>
    <mergeCell ref="B37:I37"/>
    <mergeCell ref="L13:P13"/>
    <mergeCell ref="F15:I15"/>
    <mergeCell ref="C17:I17"/>
    <mergeCell ref="F19:G19"/>
    <mergeCell ref="F21:G21"/>
    <mergeCell ref="B71:K71"/>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1" max="16383" man="1"/>
    <brk id="127" max="16383" man="1"/>
    <brk id="153" max="16383" man="1"/>
    <brk id="163" max="16383" man="1"/>
    <brk id="199" max="16383" man="1"/>
    <brk id="269"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topLeftCell="A18" zoomScaleNormal="10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120</v>
      </c>
      <c r="D3" s="182" t="s">
        <v>119</v>
      </c>
      <c r="E3" s="182"/>
      <c r="F3" s="182"/>
      <c r="G3" s="182"/>
      <c r="H3" s="170"/>
      <c r="I3" s="169"/>
      <c r="J3" s="80"/>
      <c r="K3" s="80"/>
      <c r="N3" s="80"/>
      <c r="O3" s="80"/>
      <c r="P3" s="80"/>
      <c r="Q3" s="80"/>
      <c r="R3" s="80"/>
      <c r="S3" s="80"/>
      <c r="T3" s="80"/>
      <c r="U3" s="80"/>
      <c r="V3" s="80"/>
      <c r="W3" s="80"/>
      <c r="X3" s="80"/>
      <c r="Y3" s="80"/>
    </row>
    <row r="4" spans="1:25" ht="26.25" customHeight="1">
      <c r="B4" s="125"/>
      <c r="C4" s="211" t="s">
        <v>118</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210"/>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117</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116</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c r="D21" s="153"/>
      <c r="E21" s="153"/>
      <c r="F21" s="152"/>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+G47</f>
        <v>0</v>
      </c>
      <c r="G22" s="152"/>
      <c r="H22" s="151"/>
      <c r="I22" s="150"/>
      <c r="J22" s="80"/>
      <c r="K22" s="80"/>
      <c r="N22" s="80"/>
      <c r="O22" s="80"/>
      <c r="P22" s="80"/>
      <c r="Q22" s="80"/>
      <c r="R22" s="80"/>
      <c r="S22" s="80"/>
      <c r="T22" s="80"/>
      <c r="U22" s="80"/>
      <c r="V22" s="80"/>
      <c r="W22" s="80"/>
      <c r="X22" s="80"/>
      <c r="Y22" s="80"/>
    </row>
    <row r="23" spans="2:25" ht="24.2" customHeight="1">
      <c r="B23" s="154" t="s">
        <v>11</v>
      </c>
      <c r="C23" s="146"/>
      <c r="D23" s="153"/>
      <c r="E23" s="153"/>
      <c r="F23" s="152"/>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c r="B37" s="193" t="s">
        <v>11</v>
      </c>
      <c r="C37" s="194" t="s">
        <v>17</v>
      </c>
      <c r="D37" s="193"/>
      <c r="E37" s="194"/>
      <c r="F37" s="193"/>
      <c r="G37" s="194"/>
      <c r="H37" s="193" t="s">
        <v>11</v>
      </c>
      <c r="I37" s="194" t="s">
        <v>17</v>
      </c>
      <c r="J37" s="80"/>
      <c r="K37" s="80"/>
      <c r="N37" s="80"/>
      <c r="O37" s="80"/>
      <c r="P37" s="80"/>
      <c r="Q37" s="80"/>
      <c r="R37" s="80"/>
      <c r="S37" s="80"/>
      <c r="T37" s="80"/>
      <c r="U37" s="80"/>
      <c r="V37" s="80"/>
      <c r="W37" s="80"/>
      <c r="X37" s="80"/>
      <c r="Y37" s="80"/>
    </row>
    <row r="38" spans="1:256" ht="15.75" customHeight="1">
      <c r="A38" s="193"/>
      <c r="B38" s="194"/>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93"/>
      <c r="C39" s="194"/>
      <c r="D39" s="118"/>
      <c r="E39" s="117"/>
      <c r="F39" s="116"/>
      <c r="G39" s="116"/>
      <c r="H39" s="68"/>
      <c r="I39" s="67"/>
      <c r="J39" s="80"/>
      <c r="K39" s="80"/>
      <c r="N39" s="80"/>
      <c r="O39" s="80"/>
      <c r="P39" s="80"/>
      <c r="Q39" s="80"/>
      <c r="R39" s="80"/>
      <c r="S39" s="80"/>
      <c r="T39" s="80"/>
      <c r="U39" s="80"/>
      <c r="V39" s="80"/>
      <c r="W39" s="80"/>
      <c r="X39" s="80"/>
      <c r="Y39" s="80"/>
    </row>
    <row r="40" spans="1:256" ht="110.1" customHeight="1">
      <c r="A40" s="92"/>
      <c r="B40" s="193">
        <v>1</v>
      </c>
      <c r="C40" s="89" t="s">
        <v>43</v>
      </c>
      <c r="D40" s="52" t="s">
        <v>55</v>
      </c>
      <c r="E40" s="91">
        <v>2</v>
      </c>
      <c r="F40" s="17"/>
      <c r="G40" s="17">
        <f>+F40*E40</f>
        <v>0</v>
      </c>
      <c r="H40" s="68"/>
      <c r="I40" s="67"/>
      <c r="J40" s="80"/>
      <c r="K40" s="80"/>
      <c r="N40" s="80"/>
      <c r="O40" s="80"/>
      <c r="P40" s="80"/>
      <c r="Q40" s="80"/>
      <c r="R40" s="80"/>
      <c r="S40" s="80"/>
      <c r="T40" s="80"/>
      <c r="U40" s="80"/>
      <c r="V40" s="80"/>
      <c r="W40" s="80"/>
      <c r="X40" s="80"/>
      <c r="Y40" s="80"/>
    </row>
    <row r="41" spans="1:256" ht="21" customHeight="1">
      <c r="A41" s="92"/>
      <c r="B41" s="12"/>
      <c r="C41" s="61"/>
      <c r="D41" s="44"/>
      <c r="E41" s="91"/>
      <c r="F41" s="43"/>
      <c r="G41" s="17"/>
      <c r="H41" s="68"/>
      <c r="I41" s="67"/>
      <c r="J41" s="80"/>
      <c r="K41" s="80"/>
      <c r="N41" s="80"/>
      <c r="O41" s="80"/>
      <c r="P41" s="80"/>
      <c r="Q41" s="80"/>
      <c r="R41" s="80"/>
      <c r="S41" s="80"/>
      <c r="T41" s="80"/>
      <c r="U41" s="80"/>
      <c r="V41" s="80"/>
      <c r="W41" s="80"/>
      <c r="X41" s="80"/>
      <c r="Y41" s="80"/>
    </row>
    <row r="42" spans="1:256" s="110" customFormat="1" ht="48" customHeight="1">
      <c r="A42" s="115"/>
      <c r="B42" s="193">
        <v>2</v>
      </c>
      <c r="C42" s="89" t="s">
        <v>107</v>
      </c>
      <c r="D42" s="52" t="s">
        <v>1</v>
      </c>
      <c r="E42" s="91">
        <v>1</v>
      </c>
      <c r="F42" s="17"/>
      <c r="G42" s="17">
        <f>+F42*E42</f>
        <v>0</v>
      </c>
      <c r="H42" s="114"/>
      <c r="I42" s="113"/>
      <c r="J42" s="112"/>
      <c r="K42" s="112"/>
      <c r="N42" s="112"/>
      <c r="O42" s="112"/>
      <c r="P42" s="112"/>
      <c r="Q42" s="112"/>
      <c r="R42" s="112"/>
      <c r="S42" s="112"/>
      <c r="T42" s="112"/>
      <c r="U42" s="112"/>
      <c r="V42" s="112"/>
      <c r="W42" s="112"/>
      <c r="X42" s="112"/>
      <c r="Y42" s="112"/>
      <c r="IV42" s="111"/>
    </row>
    <row r="43" spans="1:256" s="110" customFormat="1" ht="21" customHeight="1">
      <c r="A43" s="115"/>
      <c r="B43" s="12"/>
      <c r="C43" s="20"/>
      <c r="D43" s="15"/>
      <c r="E43" s="91"/>
      <c r="F43" s="43"/>
      <c r="G43" s="17"/>
      <c r="H43" s="114"/>
      <c r="I43" s="113"/>
      <c r="J43" s="112"/>
      <c r="K43" s="112"/>
      <c r="N43" s="112"/>
      <c r="O43" s="112"/>
      <c r="P43" s="112"/>
      <c r="Q43" s="112"/>
      <c r="R43" s="112"/>
      <c r="S43" s="112"/>
      <c r="T43" s="112"/>
      <c r="U43" s="112"/>
      <c r="V43" s="112"/>
      <c r="W43" s="112"/>
      <c r="X43" s="112"/>
      <c r="Y43" s="112"/>
      <c r="IV43" s="111"/>
    </row>
    <row r="44" spans="1:256" s="110" customFormat="1" ht="54" customHeight="1">
      <c r="A44" s="85"/>
      <c r="B44" s="193">
        <v>3</v>
      </c>
      <c r="C44" s="190" t="s">
        <v>51</v>
      </c>
      <c r="D44" s="44" t="s">
        <v>1</v>
      </c>
      <c r="E44" s="91">
        <v>1</v>
      </c>
      <c r="F44" s="17"/>
      <c r="G44" s="17">
        <f>+F44*E44</f>
        <v>0</v>
      </c>
      <c r="H44" s="114"/>
      <c r="I44" s="113"/>
      <c r="J44" s="112"/>
      <c r="K44" s="112"/>
      <c r="N44" s="112"/>
      <c r="O44" s="112"/>
      <c r="P44" s="112"/>
      <c r="Q44" s="112"/>
      <c r="R44" s="112"/>
      <c r="S44" s="112"/>
      <c r="T44" s="112"/>
      <c r="U44" s="112"/>
      <c r="V44" s="112"/>
      <c r="W44" s="112"/>
      <c r="X44" s="112"/>
      <c r="Y44" s="112"/>
      <c r="IV44" s="111"/>
    </row>
    <row r="45" spans="1:256" s="110" customFormat="1" ht="32.1" customHeight="1">
      <c r="A45" s="85"/>
      <c r="B45" s="22"/>
      <c r="C45" s="21"/>
      <c r="D45" s="19"/>
      <c r="E45" s="91"/>
      <c r="F45" s="43"/>
      <c r="G45" s="17"/>
      <c r="H45" s="114"/>
      <c r="I45" s="113"/>
      <c r="J45" s="112"/>
      <c r="K45" s="112"/>
      <c r="N45" s="112"/>
      <c r="O45" s="112"/>
      <c r="P45" s="112"/>
      <c r="Q45" s="112"/>
      <c r="R45" s="112"/>
      <c r="S45" s="112"/>
      <c r="T45" s="112"/>
      <c r="U45" s="112"/>
      <c r="V45" s="112"/>
      <c r="W45" s="112"/>
      <c r="X45" s="112"/>
      <c r="Y45" s="112"/>
      <c r="IV45" s="111"/>
    </row>
    <row r="46" spans="1:256" ht="13.35"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21.95" customHeight="1" thickBot="1">
      <c r="A47" s="13"/>
      <c r="B47" s="12"/>
      <c r="C47" s="72" t="s">
        <v>50</v>
      </c>
      <c r="D47" s="71"/>
      <c r="E47" s="70"/>
      <c r="F47" s="71"/>
      <c r="G47" s="191">
        <f>SUM(G40:G46)</f>
        <v>0</v>
      </c>
      <c r="H47" s="68"/>
      <c r="I47" s="67"/>
      <c r="J47" s="80"/>
      <c r="K47" s="80"/>
      <c r="N47" s="80"/>
      <c r="O47" s="80"/>
      <c r="P47" s="80"/>
      <c r="Q47" s="80"/>
      <c r="R47" s="80"/>
      <c r="S47" s="80"/>
      <c r="T47" s="80"/>
      <c r="U47" s="80"/>
      <c r="V47" s="80"/>
      <c r="W47" s="80"/>
      <c r="X47" s="80"/>
      <c r="Y47" s="80"/>
    </row>
    <row r="48" spans="1:256" ht="32.1" customHeight="1" thickTop="1">
      <c r="A48" s="13"/>
      <c r="B48" s="22"/>
      <c r="C48" s="21"/>
      <c r="D48" s="19"/>
      <c r="E48" s="18"/>
      <c r="F48" s="43"/>
      <c r="G48" s="17"/>
      <c r="H48" s="68"/>
      <c r="I48" s="67"/>
      <c r="J48" s="80"/>
      <c r="K48" s="80"/>
      <c r="N48" s="80"/>
      <c r="O48" s="80"/>
      <c r="P48" s="80"/>
      <c r="Q48" s="80"/>
      <c r="R48" s="80"/>
      <c r="S48" s="80"/>
      <c r="T48" s="80"/>
      <c r="U48" s="80"/>
      <c r="V48" s="80"/>
      <c r="W48" s="80"/>
      <c r="X48" s="80"/>
      <c r="Y48" s="80"/>
    </row>
    <row r="49" spans="1:25" ht="13.35" customHeight="1">
      <c r="A49" s="13"/>
      <c r="B49" s="12"/>
      <c r="C49" s="11"/>
      <c r="D49" s="19"/>
      <c r="E49" s="18"/>
      <c r="F49" s="43"/>
      <c r="G49" s="17"/>
      <c r="H49" s="68"/>
      <c r="I49" s="67"/>
      <c r="J49" s="80"/>
      <c r="K49" s="80"/>
      <c r="N49" s="80"/>
      <c r="O49" s="80"/>
      <c r="P49" s="80"/>
      <c r="Q49" s="80"/>
      <c r="R49" s="80"/>
      <c r="S49" s="80"/>
      <c r="T49" s="80"/>
      <c r="U49" s="80"/>
      <c r="V49" s="80"/>
      <c r="W49" s="80"/>
      <c r="X49" s="80"/>
      <c r="Y49" s="80"/>
    </row>
    <row r="50" spans="1:25" ht="3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14.1"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3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74.849999999999994"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44"/>
      <c r="E58" s="97"/>
      <c r="F58" s="43"/>
      <c r="G58" s="17"/>
      <c r="H58" s="68"/>
      <c r="I58" s="67"/>
      <c r="J58" s="80"/>
      <c r="K58" s="80"/>
      <c r="N58" s="80"/>
      <c r="O58" s="80"/>
      <c r="P58" s="80"/>
      <c r="Q58" s="80"/>
      <c r="R58" s="80"/>
      <c r="S58" s="80"/>
      <c r="T58" s="80"/>
      <c r="U58" s="80"/>
      <c r="V58" s="80"/>
      <c r="W58" s="80"/>
      <c r="X58" s="80"/>
      <c r="Y58" s="80"/>
    </row>
    <row r="59" spans="1:25" ht="15"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42.6"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15.75" customHeight="1">
      <c r="A61" s="13"/>
      <c r="B61" s="22"/>
      <c r="C61" s="21"/>
      <c r="D61" s="44"/>
      <c r="E61" s="44"/>
      <c r="F61" s="43"/>
      <c r="G61" s="17"/>
      <c r="H61" s="68"/>
      <c r="I61" s="67"/>
      <c r="J61" s="80"/>
      <c r="K61" s="80"/>
      <c r="N61" s="80"/>
      <c r="O61" s="80"/>
      <c r="P61" s="80"/>
      <c r="Q61" s="80"/>
      <c r="R61" s="80"/>
      <c r="S61" s="80"/>
      <c r="T61" s="80"/>
      <c r="U61" s="80"/>
      <c r="V61" s="80"/>
      <c r="W61" s="80"/>
      <c r="X61" s="80"/>
      <c r="Y61" s="80"/>
    </row>
    <row r="62" spans="1:25" ht="3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21.6" customHeight="1">
      <c r="A63" s="13"/>
      <c r="B63" s="22"/>
      <c r="C63" s="21"/>
      <c r="D63" s="44"/>
      <c r="E63" s="53"/>
      <c r="F63" s="43"/>
      <c r="G63" s="17"/>
      <c r="H63" s="108"/>
      <c r="I63" s="107"/>
      <c r="N63" s="80"/>
      <c r="O63" s="80"/>
      <c r="P63" s="80"/>
      <c r="Q63" s="80"/>
      <c r="R63" s="80"/>
      <c r="S63" s="80"/>
      <c r="T63" s="80"/>
      <c r="U63" s="80"/>
      <c r="V63" s="80"/>
      <c r="W63" s="80"/>
      <c r="X63" s="80"/>
      <c r="Y63" s="80"/>
    </row>
    <row r="64" spans="1:25" s="2" customFormat="1" ht="14.1" customHeight="1">
      <c r="A64" s="85"/>
      <c r="B64" s="22"/>
      <c r="C64" s="106"/>
      <c r="D64" s="44"/>
      <c r="E64" s="105"/>
      <c r="F64" s="43"/>
      <c r="G64" s="17"/>
      <c r="H64" s="95" t="s">
        <v>8</v>
      </c>
      <c r="I64" s="94" t="s">
        <v>41</v>
      </c>
      <c r="N64" s="80"/>
      <c r="O64" s="80"/>
      <c r="P64" s="80"/>
      <c r="Q64" s="80"/>
      <c r="R64" s="80"/>
      <c r="S64" s="80"/>
      <c r="T64" s="80"/>
      <c r="U64" s="80"/>
      <c r="V64" s="80"/>
      <c r="W64" s="80"/>
      <c r="X64" s="80"/>
      <c r="Y64" s="80"/>
    </row>
    <row r="65" spans="1:23" s="92" customFormat="1" ht="32.1" customHeight="1">
      <c r="A65" s="85"/>
      <c r="B65" s="104"/>
      <c r="C65" s="61"/>
      <c r="D65" s="44"/>
      <c r="E65" s="48"/>
      <c r="F65" s="43"/>
      <c r="G65" s="17"/>
      <c r="H65" s="93"/>
      <c r="I65" s="82"/>
      <c r="N65" s="80"/>
      <c r="O65" s="80"/>
      <c r="P65" s="80"/>
      <c r="Q65" s="80"/>
      <c r="R65" s="80"/>
      <c r="S65" s="80"/>
      <c r="T65" s="80"/>
      <c r="U65" s="80"/>
      <c r="V65" s="80"/>
      <c r="W65" s="80"/>
    </row>
    <row r="66" spans="1:23" ht="15.75" customHeight="1">
      <c r="A66" s="85"/>
      <c r="B66" s="103"/>
      <c r="C66" s="102"/>
      <c r="D66" s="74"/>
      <c r="E66" s="13"/>
      <c r="F66" s="43"/>
      <c r="G66" s="17"/>
      <c r="H66" s="83"/>
      <c r="J66" s="81"/>
      <c r="K66" s="81"/>
      <c r="L66" s="81"/>
      <c r="M66" s="81"/>
      <c r="N66" s="81"/>
      <c r="O66" s="81"/>
      <c r="P66" s="81"/>
      <c r="Q66" s="81"/>
      <c r="R66" s="81"/>
      <c r="S66" s="81"/>
      <c r="T66" s="81"/>
      <c r="U66" s="81"/>
      <c r="V66" s="81"/>
      <c r="W66" s="81"/>
    </row>
    <row r="67" spans="1:23" ht="64.7"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32.1" customHeight="1">
      <c r="A75" s="13"/>
      <c r="B75" s="25"/>
      <c r="C75" s="20"/>
      <c r="D75" s="19"/>
      <c r="E75" s="19"/>
      <c r="F75" s="43"/>
      <c r="G75" s="17"/>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18.600000000000001" customHeight="1">
      <c r="A77" s="13"/>
      <c r="B77" s="59"/>
      <c r="C77" s="23"/>
      <c r="D77" s="85"/>
      <c r="E77" s="13"/>
      <c r="F77" s="43"/>
      <c r="G77" s="17"/>
      <c r="H77" s="65"/>
      <c r="I77" s="67"/>
      <c r="J77" s="63"/>
      <c r="K77" s="63"/>
      <c r="L77" s="63"/>
      <c r="M77" s="63"/>
      <c r="N77" s="63"/>
      <c r="O77" s="63"/>
      <c r="P77" s="63"/>
      <c r="Q77" s="63"/>
      <c r="R77" s="63"/>
      <c r="S77" s="63"/>
      <c r="T77" s="63"/>
      <c r="U77" s="63"/>
      <c r="V77" s="63"/>
      <c r="W77" s="63"/>
    </row>
    <row r="78" spans="1:23" ht="54.75"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32.1" customHeight="1">
      <c r="A79" s="13"/>
      <c r="B79" s="22"/>
      <c r="C79" s="61"/>
      <c r="D79" s="44"/>
      <c r="E79" s="48"/>
      <c r="F79" s="43"/>
      <c r="G79" s="17"/>
      <c r="H79" s="65"/>
      <c r="I79" s="67"/>
      <c r="J79" s="63"/>
      <c r="K79" s="63"/>
      <c r="L79" s="63"/>
      <c r="M79" s="63"/>
      <c r="N79" s="63"/>
      <c r="O79" s="63"/>
      <c r="P79" s="63"/>
      <c r="Q79" s="63"/>
      <c r="R79" s="63"/>
      <c r="S79" s="63"/>
      <c r="T79" s="63"/>
      <c r="U79" s="63"/>
      <c r="V79" s="63"/>
      <c r="W79" s="63"/>
    </row>
    <row r="80" spans="1:23" ht="15" customHeight="1">
      <c r="A80" s="13"/>
      <c r="B80" s="22"/>
      <c r="C80" s="61"/>
      <c r="D80" s="44"/>
      <c r="E80" s="48"/>
      <c r="F80" s="43"/>
      <c r="G80" s="17"/>
      <c r="H80" s="65"/>
      <c r="I80" s="67"/>
      <c r="J80" s="63"/>
      <c r="K80" s="63"/>
      <c r="L80" s="63"/>
      <c r="M80" s="63"/>
      <c r="N80" s="63"/>
      <c r="O80" s="63"/>
      <c r="P80" s="63"/>
      <c r="Q80" s="63"/>
      <c r="R80" s="63"/>
      <c r="S80" s="63"/>
      <c r="T80" s="63"/>
      <c r="U80" s="63"/>
      <c r="V80" s="63"/>
      <c r="W80" s="63"/>
    </row>
    <row r="81" spans="1:23" ht="32.1" customHeight="1">
      <c r="A81" s="13"/>
      <c r="B81" s="12"/>
      <c r="C81" s="20"/>
      <c r="D81" s="15"/>
      <c r="E81" s="15"/>
      <c r="F81" s="43"/>
      <c r="G81" s="17"/>
      <c r="H81" s="65"/>
      <c r="I81" s="67">
        <v>10</v>
      </c>
      <c r="J81" s="63"/>
      <c r="K81" s="63"/>
      <c r="L81" s="63"/>
      <c r="M81" s="63"/>
      <c r="N81" s="63"/>
      <c r="O81" s="63"/>
      <c r="P81" s="63"/>
      <c r="Q81" s="63"/>
      <c r="R81" s="63"/>
      <c r="S81" s="63"/>
      <c r="T81" s="63"/>
      <c r="U81" s="63"/>
      <c r="V81" s="63"/>
      <c r="W81" s="63"/>
    </row>
    <row r="82" spans="1:23" ht="14.1" customHeight="1">
      <c r="A82" s="13"/>
      <c r="B82" s="12"/>
      <c r="C82" s="20"/>
      <c r="D82" s="15"/>
      <c r="E82" s="15"/>
      <c r="F82" s="43"/>
      <c r="G82" s="17"/>
      <c r="H82" s="63"/>
      <c r="J82" s="63"/>
      <c r="K82" s="63"/>
      <c r="L82" s="63"/>
      <c r="M82" s="63"/>
      <c r="N82" s="63"/>
      <c r="O82" s="63"/>
      <c r="P82" s="63"/>
      <c r="Q82" s="63"/>
      <c r="R82" s="63"/>
      <c r="S82" s="63"/>
      <c r="T82" s="63"/>
      <c r="U82" s="63"/>
      <c r="V82" s="63"/>
      <c r="W82" s="63"/>
    </row>
    <row r="83" spans="1:23" ht="42.6" customHeight="1">
      <c r="A83" s="13"/>
      <c r="B83" s="12"/>
      <c r="C83" s="20"/>
      <c r="D83" s="15"/>
      <c r="E83" s="15"/>
      <c r="F83" s="43"/>
      <c r="G83" s="17"/>
      <c r="H83" s="65"/>
      <c r="I83" s="67"/>
      <c r="J83" s="63"/>
      <c r="K83" s="63"/>
      <c r="L83" s="63"/>
      <c r="M83" s="63"/>
      <c r="N83" s="63"/>
      <c r="O83" s="63"/>
      <c r="P83" s="63"/>
      <c r="Q83" s="63"/>
      <c r="R83" s="63"/>
      <c r="S83" s="63"/>
      <c r="T83" s="63"/>
      <c r="U83" s="63"/>
      <c r="V83" s="63"/>
      <c r="W83" s="63"/>
    </row>
    <row r="84" spans="1:23" ht="15" customHeight="1">
      <c r="A84" s="13"/>
      <c r="B84" s="12"/>
      <c r="C84" s="11"/>
      <c r="D84" s="19"/>
      <c r="E84" s="28"/>
      <c r="F84" s="17"/>
      <c r="G84" s="17"/>
      <c r="H84" s="63"/>
      <c r="I84" s="67" t="s">
        <v>39</v>
      </c>
      <c r="J84" s="63"/>
      <c r="K84" s="63"/>
      <c r="L84" s="63"/>
      <c r="M84" s="63"/>
      <c r="N84" s="63"/>
      <c r="O84" s="63"/>
      <c r="P84" s="63"/>
      <c r="Q84" s="63"/>
      <c r="R84" s="63"/>
      <c r="S84" s="63"/>
      <c r="T84" s="63"/>
      <c r="U84" s="63"/>
      <c r="V84" s="63"/>
      <c r="W84" s="63"/>
    </row>
    <row r="85" spans="1:23" ht="32.1" customHeight="1">
      <c r="A85" s="13"/>
      <c r="B85" s="12"/>
      <c r="C85" s="20"/>
      <c r="D85" s="15"/>
      <c r="E85" s="15"/>
      <c r="F85" s="17"/>
      <c r="G85" s="17"/>
      <c r="H85" s="63"/>
      <c r="I85" s="67" t="s">
        <v>38</v>
      </c>
      <c r="J85" s="63"/>
      <c r="K85" s="63"/>
      <c r="L85" s="63"/>
      <c r="M85" s="63"/>
      <c r="N85" s="63"/>
      <c r="O85" s="63"/>
      <c r="P85" s="63"/>
      <c r="Q85" s="63"/>
      <c r="R85" s="63"/>
      <c r="S85" s="63"/>
      <c r="T85" s="63"/>
      <c r="U85" s="63"/>
      <c r="V85" s="63"/>
      <c r="W85" s="63"/>
    </row>
    <row r="86" spans="1:23" ht="15" customHeight="1">
      <c r="A86" s="13"/>
      <c r="B86" s="12"/>
      <c r="C86" s="11"/>
      <c r="D86" s="16"/>
      <c r="E86" s="28"/>
      <c r="F86" s="17"/>
      <c r="G86" s="17"/>
      <c r="H86" s="65"/>
      <c r="I86" s="67" t="s">
        <v>37</v>
      </c>
      <c r="J86" s="63"/>
      <c r="K86" s="63"/>
      <c r="L86" s="63"/>
      <c r="M86" s="63"/>
      <c r="N86" s="63"/>
      <c r="O86" s="63"/>
      <c r="P86" s="63"/>
      <c r="Q86" s="63"/>
      <c r="R86" s="63"/>
      <c r="S86" s="63"/>
      <c r="T86" s="63"/>
      <c r="U86" s="63"/>
      <c r="V86" s="63"/>
      <c r="W86" s="63"/>
    </row>
    <row r="87" spans="1:23" ht="21.6" customHeight="1">
      <c r="A87" s="13"/>
      <c r="B87" s="12"/>
      <c r="C87" s="20"/>
      <c r="D87" s="15"/>
      <c r="E87" s="28"/>
      <c r="F87" s="17"/>
      <c r="G87" s="17"/>
      <c r="H87" s="63"/>
      <c r="I87" s="3" t="s">
        <v>36</v>
      </c>
      <c r="J87" s="63"/>
      <c r="K87" s="63"/>
      <c r="L87" s="63"/>
      <c r="M87" s="63"/>
      <c r="N87" s="63"/>
      <c r="O87" s="63"/>
      <c r="P87" s="63"/>
      <c r="Q87" s="63"/>
      <c r="R87" s="63"/>
      <c r="S87" s="63"/>
      <c r="T87" s="63"/>
      <c r="U87" s="63"/>
      <c r="V87" s="63"/>
      <c r="W87" s="63"/>
    </row>
    <row r="88" spans="1:23" ht="13.35"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43.5" customHeight="1">
      <c r="A89" s="13"/>
      <c r="B89" s="12"/>
      <c r="C89" s="26"/>
      <c r="D89" s="44"/>
      <c r="E89" s="18"/>
      <c r="F89" s="17"/>
      <c r="G89" s="17"/>
      <c r="H89" s="80"/>
      <c r="I89" s="67">
        <v>9.1</v>
      </c>
      <c r="J89" s="63"/>
      <c r="K89" s="63"/>
      <c r="L89" s="63"/>
      <c r="M89" s="63"/>
      <c r="N89" s="63"/>
      <c r="O89" s="63"/>
      <c r="P89" s="63"/>
      <c r="Q89" s="63"/>
      <c r="R89" s="63"/>
      <c r="S89" s="63"/>
      <c r="T89" s="63"/>
      <c r="U89" s="63"/>
      <c r="V89" s="63"/>
      <c r="W89" s="63"/>
    </row>
    <row r="90" spans="1:23" ht="15.75"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32.1"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16.7"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42.2" customHeight="1">
      <c r="A93" s="13"/>
      <c r="B93" s="99"/>
      <c r="C93" s="26"/>
      <c r="D93" s="52"/>
      <c r="E93" s="18"/>
      <c r="F93" s="17"/>
      <c r="G93" s="17"/>
      <c r="H93" s="65"/>
      <c r="I93" s="3" t="s">
        <v>35</v>
      </c>
      <c r="J93" s="63"/>
      <c r="K93" s="63"/>
      <c r="L93" s="63"/>
      <c r="M93" s="63"/>
      <c r="N93" s="63"/>
      <c r="O93" s="63"/>
      <c r="P93" s="63"/>
      <c r="Q93" s="63"/>
      <c r="R93" s="63"/>
      <c r="S93" s="63"/>
      <c r="T93" s="63"/>
      <c r="U93" s="63"/>
      <c r="V93" s="63"/>
      <c r="W93" s="63"/>
    </row>
    <row r="94" spans="1:23" ht="15" customHeight="1">
      <c r="A94" s="13"/>
      <c r="B94" s="99"/>
      <c r="C94" s="26"/>
      <c r="D94" s="52"/>
      <c r="E94" s="18"/>
      <c r="F94" s="17"/>
      <c r="G94" s="17"/>
      <c r="H94" s="65"/>
      <c r="J94" s="63"/>
      <c r="K94" s="63"/>
      <c r="L94" s="63"/>
      <c r="M94" s="63"/>
      <c r="N94" s="63"/>
      <c r="O94" s="63"/>
      <c r="P94" s="63"/>
      <c r="Q94" s="63"/>
      <c r="R94" s="63"/>
      <c r="S94" s="63"/>
      <c r="T94" s="63"/>
      <c r="U94" s="63"/>
      <c r="V94" s="63"/>
      <c r="W94" s="63"/>
    </row>
    <row r="95" spans="1:23" ht="66.95" customHeight="1">
      <c r="A95" s="13"/>
      <c r="B95" s="12"/>
      <c r="C95" s="26"/>
      <c r="D95" s="15"/>
      <c r="E95" s="15"/>
      <c r="F95" s="17"/>
      <c r="G95" s="17"/>
      <c r="H95" s="63"/>
      <c r="J95" s="63"/>
      <c r="K95" s="63"/>
      <c r="L95" s="63"/>
      <c r="M95" s="63"/>
      <c r="N95" s="63"/>
      <c r="O95" s="63"/>
      <c r="P95" s="63"/>
      <c r="Q95" s="63"/>
      <c r="R95" s="63"/>
      <c r="S95" s="63"/>
      <c r="T95" s="63"/>
      <c r="U95" s="63"/>
      <c r="V95" s="63"/>
      <c r="W95" s="63"/>
    </row>
    <row r="96" spans="1:23" ht="15.95" customHeight="1">
      <c r="A96" s="13"/>
      <c r="B96" s="12"/>
      <c r="C96" s="26"/>
      <c r="D96" s="15"/>
      <c r="E96" s="15"/>
      <c r="F96" s="17"/>
      <c r="G96" s="17"/>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21.6" customHeight="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16.7" customHeight="1">
      <c r="B102" s="59"/>
      <c r="C102" s="57"/>
      <c r="D102" s="19"/>
      <c r="E102" s="28"/>
      <c r="F102" s="14"/>
      <c r="H102" s="80"/>
      <c r="I102" s="67">
        <v>9</v>
      </c>
      <c r="J102" s="63"/>
      <c r="K102" s="63"/>
      <c r="L102" s="63"/>
      <c r="M102" s="63"/>
      <c r="N102" s="63"/>
      <c r="O102" s="63"/>
      <c r="P102" s="63"/>
      <c r="Q102" s="63"/>
      <c r="R102" s="63"/>
      <c r="S102" s="63"/>
      <c r="T102" s="63"/>
      <c r="U102" s="63"/>
      <c r="V102" s="63"/>
      <c r="W102" s="63"/>
    </row>
    <row r="103" spans="1:23" ht="32.1" customHeight="1">
      <c r="B103" s="59"/>
      <c r="C103" s="57"/>
      <c r="D103" s="19"/>
      <c r="E103" s="28"/>
      <c r="F103" s="43"/>
      <c r="G103" s="17"/>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21.6" customHeight="1">
      <c r="B105" s="58"/>
      <c r="C105" s="57"/>
      <c r="D105" s="44"/>
      <c r="E105" s="18"/>
      <c r="F105" s="43"/>
      <c r="G105" s="17"/>
      <c r="H105" s="2"/>
    </row>
    <row r="106" spans="1:23" ht="15" customHeight="1">
      <c r="B106" s="12"/>
      <c r="C106" s="11"/>
      <c r="D106" s="30"/>
      <c r="E106" s="29"/>
      <c r="F106" s="43"/>
      <c r="G106" s="17"/>
      <c r="H106" s="80"/>
      <c r="I106" s="67">
        <v>10.6</v>
      </c>
      <c r="J106" s="63"/>
      <c r="K106" s="63"/>
      <c r="L106" s="63"/>
      <c r="M106" s="63"/>
      <c r="N106" s="63"/>
      <c r="O106" s="63"/>
      <c r="P106" s="63"/>
      <c r="Q106" s="63"/>
      <c r="R106" s="63"/>
      <c r="S106" s="63"/>
      <c r="T106" s="63"/>
      <c r="U106" s="63"/>
      <c r="V106" s="63"/>
      <c r="W106" s="63"/>
    </row>
    <row r="107" spans="1:23" ht="32.1" customHeight="1">
      <c r="B107" s="12"/>
      <c r="C107" s="20"/>
      <c r="D107" s="19"/>
      <c r="E107" s="18"/>
      <c r="F107" s="43"/>
      <c r="G107" s="17"/>
      <c r="H107" s="2"/>
    </row>
    <row r="108" spans="1:23" ht="16.7"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54.75"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15" customHeight="1">
      <c r="B110" s="12"/>
      <c r="C110" s="11"/>
      <c r="D110" s="19"/>
      <c r="E110" s="19"/>
      <c r="F110" s="43"/>
      <c r="G110" s="17"/>
      <c r="H110" s="2"/>
    </row>
    <row r="111" spans="1:23" ht="43.5" customHeight="1">
      <c r="B111" s="12"/>
      <c r="C111" s="20"/>
      <c r="D111" s="19"/>
      <c r="E111" s="18"/>
      <c r="F111" s="43"/>
      <c r="G111" s="17"/>
      <c r="H111" s="2"/>
      <c r="I111" s="3" t="s">
        <v>33</v>
      </c>
    </row>
    <row r="112" spans="1:23" ht="15" customHeight="1">
      <c r="B112" s="12"/>
      <c r="C112" s="11"/>
      <c r="D112" s="30"/>
      <c r="E112" s="29"/>
      <c r="F112" s="43"/>
      <c r="G112" s="17"/>
      <c r="H112" s="2"/>
    </row>
    <row r="113" spans="1:23" ht="54.6"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17"/>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17"/>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17"/>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17"/>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17"/>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17"/>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17"/>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4.1"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17"/>
      <c r="G249" s="17"/>
      <c r="H249" s="2"/>
    </row>
    <row r="250" spans="1:8" ht="21.6" customHeight="1">
      <c r="A250" s="13"/>
      <c r="B250" s="22"/>
      <c r="C250" s="20"/>
      <c r="D250" s="44"/>
      <c r="E250" s="28"/>
      <c r="F250" s="17"/>
      <c r="G250" s="17"/>
      <c r="H250" s="2"/>
    </row>
    <row r="251" spans="1:8" ht="19.350000000000001" customHeight="1">
      <c r="A251" s="13"/>
      <c r="B251" s="12"/>
      <c r="C251" s="11"/>
      <c r="D251" s="19"/>
      <c r="E251" s="28"/>
      <c r="F251" s="17"/>
      <c r="G251" s="17"/>
      <c r="H251" s="2"/>
    </row>
    <row r="252" spans="1:8" ht="54.75" customHeight="1">
      <c r="A252" s="13"/>
      <c r="B252" s="12"/>
      <c r="C252" s="20"/>
      <c r="D252" s="19"/>
      <c r="E252" s="28"/>
      <c r="F252" s="17"/>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6.1"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18">
    <mergeCell ref="E35:G35"/>
    <mergeCell ref="L13:P13"/>
    <mergeCell ref="F15:I15"/>
    <mergeCell ref="C17:I17"/>
    <mergeCell ref="F19:G19"/>
    <mergeCell ref="F21:G21"/>
    <mergeCell ref="F22:G22"/>
    <mergeCell ref="C13:G13"/>
    <mergeCell ref="E2:G2"/>
    <mergeCell ref="D3:G3"/>
    <mergeCell ref="F4:G4"/>
    <mergeCell ref="E6:G6"/>
    <mergeCell ref="E7:G7"/>
    <mergeCell ref="B163:K163"/>
    <mergeCell ref="F23:G23"/>
    <mergeCell ref="D30:G30"/>
    <mergeCell ref="D31:G31"/>
    <mergeCell ref="C33:F3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124</v>
      </c>
      <c r="D3" s="182" t="s">
        <v>123</v>
      </c>
      <c r="E3" s="182"/>
      <c r="F3" s="182"/>
      <c r="G3" s="182"/>
      <c r="H3" s="170"/>
      <c r="I3" s="169"/>
      <c r="J3" s="80"/>
      <c r="K3" s="80"/>
      <c r="N3" s="80"/>
      <c r="O3" s="80"/>
      <c r="P3" s="80"/>
      <c r="Q3" s="80"/>
      <c r="R3" s="80"/>
      <c r="S3" s="80"/>
      <c r="T3" s="80"/>
      <c r="U3" s="80"/>
      <c r="V3" s="80"/>
      <c r="W3" s="80"/>
      <c r="X3" s="80"/>
      <c r="Y3" s="80"/>
    </row>
    <row r="4" spans="1:25" ht="26.25" customHeight="1">
      <c r="B4" s="125"/>
      <c r="C4" s="209" t="s">
        <v>122</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121</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111</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+G53+G67</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+G94+G111+G131</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+G133</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42.95"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14.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99"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9.94999999999999"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2.1"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5.95" customHeight="1">
      <c r="A49" s="13"/>
      <c r="B49" s="12">
        <v>5</v>
      </c>
      <c r="C49" s="26" t="s">
        <v>110</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30.95" customHeight="1">
      <c r="A51" s="85"/>
      <c r="B51" s="12"/>
      <c r="C51" s="203"/>
      <c r="D51" s="15"/>
      <c r="E51" s="15"/>
      <c r="F51" s="43"/>
      <c r="G51" s="17"/>
      <c r="H51" s="68"/>
      <c r="I51" s="67"/>
      <c r="J51" s="80"/>
      <c r="K51" s="80"/>
      <c r="N51" s="80"/>
      <c r="O51" s="80"/>
      <c r="P51" s="80"/>
      <c r="Q51" s="80"/>
      <c r="R51" s="80"/>
      <c r="S51" s="80"/>
      <c r="T51" s="80"/>
      <c r="U51" s="80"/>
      <c r="V51" s="80"/>
      <c r="W51" s="80"/>
      <c r="X51" s="80"/>
      <c r="Y51" s="80"/>
    </row>
    <row r="52" spans="1:25" ht="20.10000000000000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thickBot="1">
      <c r="A53" s="13"/>
      <c r="B53" s="1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15" customHeight="1" thickTop="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2.1"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131" t="s">
        <v>9</v>
      </c>
      <c r="E58" s="129" t="s">
        <v>8</v>
      </c>
      <c r="F58" s="130" t="s">
        <v>7</v>
      </c>
      <c r="G58" s="129" t="s">
        <v>6</v>
      </c>
      <c r="H58" s="68"/>
      <c r="I58" s="67"/>
      <c r="J58" s="80"/>
      <c r="K58" s="80"/>
      <c r="N58" s="80"/>
      <c r="O58" s="80"/>
      <c r="P58" s="80"/>
      <c r="Q58" s="80"/>
      <c r="R58" s="80"/>
      <c r="S58" s="80"/>
      <c r="T58" s="80"/>
      <c r="U58" s="80"/>
      <c r="V58" s="80"/>
      <c r="W58" s="80"/>
      <c r="X58" s="80"/>
      <c r="Y58" s="80"/>
    </row>
    <row r="59" spans="1:25" ht="21.95" customHeight="1">
      <c r="A59" s="13"/>
      <c r="B59" s="25" t="s">
        <v>5</v>
      </c>
      <c r="C59" s="35" t="s">
        <v>94</v>
      </c>
      <c r="D59" s="85"/>
      <c r="E59" s="13"/>
      <c r="F59" s="43"/>
      <c r="G59" s="17"/>
      <c r="H59" s="68"/>
      <c r="I59" s="67"/>
      <c r="J59" s="80"/>
      <c r="K59" s="80"/>
      <c r="N59" s="80"/>
      <c r="O59" s="80"/>
      <c r="P59" s="80"/>
      <c r="Q59" s="80"/>
      <c r="R59" s="80"/>
      <c r="S59" s="80"/>
      <c r="T59" s="80"/>
      <c r="U59" s="80"/>
      <c r="V59" s="80"/>
      <c r="W59" s="80"/>
      <c r="X59" s="80"/>
      <c r="Y59" s="80"/>
    </row>
    <row r="60" spans="1:25" ht="21"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63.95" customHeight="1">
      <c r="A61" s="13"/>
      <c r="B61" s="12">
        <v>1</v>
      </c>
      <c r="C61" s="89" t="s">
        <v>93</v>
      </c>
      <c r="D61" s="52" t="s">
        <v>86</v>
      </c>
      <c r="E61" s="18">
        <v>3</v>
      </c>
      <c r="F61" s="43"/>
      <c r="G61" s="17">
        <f>+F61*E61</f>
        <v>0</v>
      </c>
      <c r="H61" s="68"/>
      <c r="I61" s="67"/>
      <c r="J61" s="80"/>
      <c r="K61" s="80"/>
      <c r="N61" s="80"/>
      <c r="O61" s="80"/>
      <c r="P61" s="80"/>
      <c r="Q61" s="80"/>
      <c r="R61" s="80"/>
      <c r="S61" s="80"/>
      <c r="T61" s="80"/>
      <c r="U61" s="80"/>
      <c r="V61" s="80"/>
      <c r="W61" s="80"/>
      <c r="X61" s="80"/>
      <c r="Y61" s="80"/>
    </row>
    <row r="62" spans="1:25" ht="21" customHeight="1">
      <c r="A62" s="13"/>
      <c r="B62" s="12"/>
      <c r="C62" s="26"/>
      <c r="D62" s="44"/>
      <c r="E62" s="44"/>
      <c r="F62" s="43"/>
      <c r="G62" s="17"/>
      <c r="H62" s="68"/>
      <c r="I62" s="67"/>
      <c r="J62" s="80"/>
      <c r="K62" s="80"/>
      <c r="N62" s="80"/>
      <c r="O62" s="80"/>
      <c r="P62" s="80"/>
      <c r="Q62" s="80"/>
      <c r="R62" s="80"/>
      <c r="S62" s="80"/>
      <c r="T62" s="80"/>
      <c r="U62" s="80"/>
      <c r="V62" s="80"/>
      <c r="W62" s="80"/>
      <c r="X62" s="80"/>
      <c r="Y62" s="80"/>
    </row>
    <row r="63" spans="1:25" ht="48.95" customHeight="1">
      <c r="A63" s="13"/>
      <c r="B63" s="12">
        <v>2</v>
      </c>
      <c r="C63" s="89" t="s">
        <v>92</v>
      </c>
      <c r="D63" s="52" t="s">
        <v>86</v>
      </c>
      <c r="E63" s="18">
        <v>3</v>
      </c>
      <c r="F63" s="43"/>
      <c r="G63" s="17">
        <f>+F63*E63</f>
        <v>0</v>
      </c>
      <c r="H63" s="108"/>
      <c r="I63" s="107"/>
      <c r="N63" s="80"/>
      <c r="O63" s="80"/>
      <c r="P63" s="80"/>
      <c r="Q63" s="80"/>
      <c r="R63" s="80"/>
      <c r="S63" s="80"/>
      <c r="T63" s="80"/>
      <c r="U63" s="80"/>
      <c r="V63" s="80"/>
      <c r="W63" s="80"/>
      <c r="X63" s="80"/>
      <c r="Y63" s="80"/>
    </row>
    <row r="64" spans="1:25" s="2" customFormat="1" ht="21" customHeight="1">
      <c r="A64" s="85"/>
      <c r="B64" s="12"/>
      <c r="C64" s="20"/>
      <c r="D64" s="15"/>
      <c r="E64" s="15"/>
      <c r="F64" s="43"/>
      <c r="G64" s="17"/>
      <c r="H64" s="95" t="s">
        <v>8</v>
      </c>
      <c r="I64" s="94" t="s">
        <v>41</v>
      </c>
      <c r="N64" s="80"/>
      <c r="O64" s="80"/>
      <c r="P64" s="80"/>
      <c r="Q64" s="80"/>
      <c r="R64" s="80"/>
      <c r="S64" s="80"/>
      <c r="T64" s="80"/>
      <c r="U64" s="80"/>
      <c r="V64" s="80"/>
      <c r="W64" s="80"/>
      <c r="X64" s="80"/>
      <c r="Y64" s="80"/>
    </row>
    <row r="65" spans="1:23" s="92" customFormat="1" ht="33.950000000000003" customHeight="1">
      <c r="A65" s="85"/>
      <c r="B65" s="12"/>
      <c r="C65" s="89"/>
      <c r="D65" s="52"/>
      <c r="E65" s="18"/>
      <c r="F65" s="43"/>
      <c r="G65" s="17"/>
      <c r="H65" s="93"/>
      <c r="I65" s="82"/>
      <c r="N65" s="80"/>
      <c r="O65" s="80"/>
      <c r="P65" s="80"/>
      <c r="Q65" s="80"/>
      <c r="R65" s="80"/>
      <c r="S65" s="80"/>
      <c r="T65" s="80"/>
      <c r="U65" s="80"/>
      <c r="V65" s="80"/>
      <c r="W65" s="80"/>
    </row>
    <row r="66" spans="1:23" ht="21" customHeight="1">
      <c r="A66" s="85"/>
      <c r="B66" s="12"/>
      <c r="C66" s="20"/>
      <c r="D66" s="15"/>
      <c r="E66" s="15"/>
      <c r="F66" s="17"/>
      <c r="G66" s="17"/>
      <c r="H66" s="83"/>
      <c r="J66" s="81"/>
      <c r="K66" s="81"/>
      <c r="L66" s="81"/>
      <c r="M66" s="81"/>
      <c r="N66" s="81"/>
      <c r="O66" s="81"/>
      <c r="P66" s="81"/>
      <c r="Q66" s="81"/>
      <c r="R66" s="81"/>
      <c r="S66" s="81"/>
      <c r="T66" s="81"/>
      <c r="U66" s="81"/>
      <c r="V66" s="81"/>
      <c r="W66" s="81"/>
    </row>
    <row r="67" spans="1:23" ht="21" customHeight="1" thickBot="1">
      <c r="A67" s="13"/>
      <c r="B67" s="22"/>
      <c r="C67" s="72" t="s">
        <v>91</v>
      </c>
      <c r="D67" s="71"/>
      <c r="E67" s="70"/>
      <c r="F67" s="71"/>
      <c r="G67" s="202">
        <f>SUM(G61:G66)</f>
        <v>0</v>
      </c>
      <c r="H67" s="63"/>
      <c r="I67" s="3">
        <v>80</v>
      </c>
      <c r="J67" s="63"/>
      <c r="K67" s="63"/>
      <c r="L67" s="63"/>
      <c r="M67" s="63"/>
      <c r="N67" s="63"/>
      <c r="O67" s="63"/>
      <c r="P67" s="63"/>
      <c r="Q67" s="63"/>
      <c r="R67" s="63"/>
      <c r="S67" s="63"/>
      <c r="T67" s="63"/>
      <c r="U67" s="63"/>
      <c r="V67" s="63"/>
      <c r="W67" s="63"/>
    </row>
    <row r="68" spans="1:23" ht="17.45" customHeight="1" thickTop="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31"/>
      <c r="E71" s="129"/>
      <c r="F71" s="130"/>
      <c r="G71" s="129"/>
      <c r="H71" s="65"/>
      <c r="I71" s="67"/>
      <c r="J71" s="63"/>
      <c r="K71" s="63"/>
      <c r="L71" s="63"/>
      <c r="M71" s="63"/>
      <c r="N71" s="63"/>
      <c r="O71" s="63"/>
      <c r="P71" s="63"/>
      <c r="Q71" s="63"/>
      <c r="R71" s="63"/>
      <c r="S71" s="63"/>
      <c r="T71" s="63"/>
      <c r="U71" s="63"/>
      <c r="V71" s="63"/>
      <c r="W71" s="63"/>
    </row>
    <row r="72" spans="1:23" ht="21.6" customHeight="1">
      <c r="A72" s="13"/>
      <c r="B72" s="201"/>
      <c r="C72" s="75"/>
      <c r="D72" s="75"/>
      <c r="E72" s="75"/>
      <c r="F72" s="75"/>
      <c r="G72" s="75"/>
      <c r="H72" s="75"/>
      <c r="I72" s="75"/>
      <c r="J72" s="75"/>
      <c r="K72" s="75"/>
      <c r="L72" s="75"/>
      <c r="M72" s="63"/>
      <c r="N72" s="63"/>
      <c r="O72" s="63"/>
      <c r="P72" s="63"/>
      <c r="Q72" s="63"/>
      <c r="R72" s="63"/>
      <c r="S72" s="63"/>
      <c r="T72" s="63"/>
      <c r="U72" s="63"/>
      <c r="V72" s="63"/>
      <c r="W72" s="63"/>
    </row>
    <row r="73" spans="1:23" ht="21.6" customHeight="1">
      <c r="A73" s="85"/>
      <c r="B73" s="22"/>
      <c r="C73" s="21"/>
      <c r="D73" s="131" t="s">
        <v>9</v>
      </c>
      <c r="E73" s="129" t="s">
        <v>8</v>
      </c>
      <c r="F73" s="130" t="s">
        <v>7</v>
      </c>
      <c r="G73" s="129" t="s">
        <v>6</v>
      </c>
      <c r="H73" s="63"/>
      <c r="I73" s="67"/>
      <c r="J73" s="63"/>
      <c r="K73" s="63"/>
      <c r="L73" s="63"/>
      <c r="M73" s="63"/>
      <c r="N73" s="63"/>
      <c r="O73" s="63"/>
      <c r="P73" s="63"/>
      <c r="Q73" s="63"/>
      <c r="R73" s="63"/>
      <c r="S73" s="63"/>
      <c r="T73" s="63"/>
      <c r="U73" s="63"/>
      <c r="V73" s="63"/>
      <c r="W73" s="63"/>
    </row>
    <row r="74" spans="1:23" ht="18.600000000000001" customHeight="1">
      <c r="A74" s="13"/>
      <c r="B74" s="201" t="s">
        <v>18</v>
      </c>
      <c r="C74" s="75" t="s">
        <v>47</v>
      </c>
      <c r="D74" s="75"/>
      <c r="E74" s="75"/>
      <c r="F74" s="75"/>
      <c r="G74" s="75"/>
      <c r="H74" s="75"/>
      <c r="I74" s="75"/>
      <c r="J74" s="75"/>
      <c r="K74" s="75"/>
      <c r="L74" s="75"/>
      <c r="M74" s="63"/>
      <c r="N74" s="63"/>
      <c r="O74" s="63"/>
      <c r="P74" s="63"/>
      <c r="Q74" s="63"/>
      <c r="R74" s="63"/>
      <c r="S74" s="63"/>
      <c r="T74" s="63"/>
      <c r="U74" s="63"/>
      <c r="V74" s="63"/>
      <c r="W74" s="63"/>
    </row>
    <row r="75" spans="1:23" ht="32.1" customHeight="1">
      <c r="A75" s="13"/>
      <c r="B75" s="25"/>
      <c r="C75" s="20"/>
      <c r="D75" s="19"/>
      <c r="E75" s="19"/>
      <c r="F75" s="43"/>
      <c r="G75" s="17"/>
      <c r="H75" s="65"/>
      <c r="I75" s="67" t="s">
        <v>40</v>
      </c>
      <c r="J75" s="63"/>
      <c r="K75" s="63"/>
      <c r="L75" s="63"/>
      <c r="M75" s="63"/>
      <c r="N75" s="63"/>
      <c r="O75" s="63"/>
      <c r="P75" s="63"/>
      <c r="Q75" s="63"/>
      <c r="R75" s="63"/>
      <c r="S75" s="63"/>
      <c r="T75" s="63"/>
      <c r="U75" s="63"/>
      <c r="V75" s="63"/>
      <c r="W75" s="63"/>
    </row>
    <row r="76" spans="1:23" ht="21.6" customHeight="1">
      <c r="A76" s="13"/>
      <c r="B76" s="25" t="s">
        <v>90</v>
      </c>
      <c r="C76" s="35" t="s">
        <v>89</v>
      </c>
      <c r="D76" s="19"/>
      <c r="E76" s="28"/>
      <c r="F76" s="43"/>
      <c r="G76" s="17"/>
      <c r="H76" s="65"/>
      <c r="I76" s="67"/>
      <c r="J76" s="63"/>
      <c r="K76" s="63"/>
      <c r="L76" s="63"/>
      <c r="M76" s="63"/>
      <c r="N76" s="63"/>
      <c r="O76" s="63"/>
      <c r="P76" s="63"/>
      <c r="Q76" s="63"/>
      <c r="R76" s="63"/>
      <c r="S76" s="63"/>
      <c r="T76" s="63"/>
      <c r="U76" s="63"/>
      <c r="V76" s="63"/>
      <c r="W76" s="63"/>
    </row>
    <row r="77" spans="1:23" ht="18.600000000000001" customHeight="1">
      <c r="A77" s="13"/>
      <c r="B77" s="22"/>
      <c r="C77" s="21"/>
      <c r="D77" s="19"/>
      <c r="E77" s="18"/>
      <c r="F77" s="43"/>
      <c r="G77" s="17"/>
      <c r="H77" s="65"/>
      <c r="I77" s="67"/>
      <c r="J77" s="63"/>
      <c r="K77" s="63"/>
      <c r="L77" s="63"/>
      <c r="M77" s="63"/>
      <c r="N77" s="63"/>
      <c r="O77" s="63"/>
      <c r="P77" s="63"/>
      <c r="Q77" s="63"/>
      <c r="R77" s="63"/>
      <c r="S77" s="63"/>
      <c r="T77" s="63"/>
      <c r="U77" s="63"/>
      <c r="V77" s="63"/>
      <c r="W77" s="63"/>
    </row>
    <row r="78" spans="1:23" ht="54.75" customHeight="1">
      <c r="A78" s="13"/>
      <c r="B78" s="12">
        <v>1</v>
      </c>
      <c r="C78" s="190" t="s">
        <v>88</v>
      </c>
      <c r="D78" s="19" t="s">
        <v>1</v>
      </c>
      <c r="E78" s="18">
        <v>1</v>
      </c>
      <c r="F78" s="43"/>
      <c r="G78" s="17">
        <f>+F78*E78</f>
        <v>0</v>
      </c>
      <c r="H78" s="65"/>
      <c r="I78" s="67"/>
      <c r="J78" s="63"/>
      <c r="K78" s="63"/>
      <c r="L78" s="63"/>
      <c r="M78" s="63"/>
      <c r="N78" s="63"/>
      <c r="O78" s="63"/>
      <c r="P78" s="63"/>
      <c r="Q78" s="63"/>
      <c r="R78" s="63"/>
      <c r="S78" s="63"/>
      <c r="T78" s="63"/>
      <c r="U78" s="63"/>
      <c r="V78" s="63"/>
      <c r="W78" s="63"/>
    </row>
    <row r="79" spans="1:23" ht="21.95" customHeight="1">
      <c r="A79" s="13"/>
      <c r="B79" s="22"/>
      <c r="C79" s="21"/>
      <c r="D79" s="19"/>
      <c r="E79" s="18"/>
      <c r="F79" s="43"/>
      <c r="G79" s="17"/>
      <c r="H79" s="65"/>
      <c r="I79" s="67"/>
      <c r="J79" s="63"/>
      <c r="K79" s="63"/>
      <c r="L79" s="63"/>
      <c r="M79" s="63"/>
      <c r="N79" s="63"/>
      <c r="O79" s="63"/>
      <c r="P79" s="63"/>
      <c r="Q79" s="63"/>
      <c r="R79" s="63"/>
      <c r="S79" s="63"/>
      <c r="T79" s="63"/>
      <c r="U79" s="63"/>
      <c r="V79" s="63"/>
      <c r="W79" s="63"/>
    </row>
    <row r="80" spans="1:23" ht="15" hidden="1" customHeight="1">
      <c r="A80" s="13"/>
      <c r="B80" s="12"/>
      <c r="C80" s="20"/>
      <c r="D80" s="15"/>
      <c r="E80" s="15"/>
      <c r="F80" s="43"/>
      <c r="G80" s="17"/>
      <c r="H80" s="65"/>
      <c r="I80" s="67"/>
      <c r="J80" s="63"/>
      <c r="K80" s="63"/>
      <c r="L80" s="63"/>
      <c r="M80" s="63"/>
      <c r="N80" s="63"/>
      <c r="O80" s="63"/>
      <c r="P80" s="63"/>
      <c r="Q80" s="63"/>
      <c r="R80" s="63"/>
      <c r="S80" s="63"/>
      <c r="T80" s="63"/>
      <c r="U80" s="63"/>
      <c r="V80" s="63"/>
      <c r="W80" s="63"/>
    </row>
    <row r="81" spans="1:23" ht="74.099999999999994" customHeight="1">
      <c r="A81" s="13"/>
      <c r="B81" s="12">
        <v>2</v>
      </c>
      <c r="C81" s="190" t="s">
        <v>87</v>
      </c>
      <c r="D81" s="52" t="s">
        <v>86</v>
      </c>
      <c r="E81" s="60">
        <v>14.4</v>
      </c>
      <c r="F81" s="43"/>
      <c r="G81" s="17">
        <f>+F81*E81</f>
        <v>0</v>
      </c>
      <c r="H81" s="65"/>
      <c r="I81" s="67">
        <v>10</v>
      </c>
      <c r="J81" s="63"/>
      <c r="K81" s="63"/>
      <c r="L81" s="63"/>
      <c r="M81" s="63"/>
      <c r="N81" s="63"/>
      <c r="O81" s="63"/>
      <c r="P81" s="63"/>
      <c r="Q81" s="63"/>
      <c r="R81" s="63"/>
      <c r="S81" s="63"/>
      <c r="T81" s="63"/>
      <c r="U81" s="63"/>
      <c r="V81" s="63"/>
      <c r="W81" s="63"/>
    </row>
    <row r="82" spans="1:23" ht="14.1" customHeight="1">
      <c r="A82" s="13"/>
      <c r="B82" s="22"/>
      <c r="C82" s="20"/>
      <c r="D82" s="52"/>
      <c r="E82" s="101"/>
      <c r="F82" s="43"/>
      <c r="G82" s="17"/>
      <c r="H82" s="63"/>
      <c r="J82" s="63"/>
      <c r="K82" s="63"/>
      <c r="L82" s="63"/>
      <c r="M82" s="63"/>
      <c r="N82" s="63"/>
      <c r="O82" s="63"/>
      <c r="P82" s="63"/>
      <c r="Q82" s="63"/>
      <c r="R82" s="63"/>
      <c r="S82" s="63"/>
      <c r="T82" s="63"/>
      <c r="U82" s="63"/>
      <c r="V82" s="63"/>
      <c r="W82" s="63"/>
    </row>
    <row r="83" spans="1:23" ht="62.1" customHeight="1">
      <c r="A83" s="13"/>
      <c r="B83" s="12">
        <v>3</v>
      </c>
      <c r="C83" s="190" t="s">
        <v>85</v>
      </c>
      <c r="D83" s="44" t="s">
        <v>73</v>
      </c>
      <c r="E83" s="60">
        <v>14.4</v>
      </c>
      <c r="F83" s="43"/>
      <c r="G83" s="17">
        <f>+F83*E83</f>
        <v>0</v>
      </c>
      <c r="H83" s="65"/>
      <c r="I83" s="67"/>
      <c r="J83" s="63"/>
      <c r="K83" s="63"/>
      <c r="L83" s="63"/>
      <c r="M83" s="63"/>
      <c r="N83" s="63"/>
      <c r="O83" s="63"/>
      <c r="P83" s="63"/>
      <c r="Q83" s="63"/>
      <c r="R83" s="63"/>
      <c r="S83" s="63"/>
      <c r="T83" s="63"/>
      <c r="U83" s="63"/>
      <c r="V83" s="63"/>
      <c r="W83" s="63"/>
    </row>
    <row r="84" spans="1:23" ht="15" customHeight="1">
      <c r="A84" s="13"/>
      <c r="B84" s="12"/>
      <c r="C84" s="61"/>
      <c r="D84" s="85"/>
      <c r="E84" s="13"/>
      <c r="F84" s="43"/>
      <c r="G84" s="17"/>
      <c r="H84" s="63"/>
      <c r="I84" s="67" t="s">
        <v>39</v>
      </c>
      <c r="J84" s="63"/>
      <c r="K84" s="63"/>
      <c r="L84" s="63"/>
      <c r="M84" s="63"/>
      <c r="N84" s="63"/>
      <c r="O84" s="63"/>
      <c r="P84" s="63"/>
      <c r="Q84" s="63"/>
      <c r="R84" s="63"/>
      <c r="S84" s="63"/>
      <c r="T84" s="63"/>
      <c r="U84" s="63"/>
      <c r="V84" s="63"/>
      <c r="W84" s="63"/>
    </row>
    <row r="85" spans="1:23" ht="74.099999999999994" customHeight="1">
      <c r="A85" s="13"/>
      <c r="B85" s="12">
        <v>4</v>
      </c>
      <c r="C85" s="200" t="s">
        <v>84</v>
      </c>
      <c r="D85" s="44" t="s">
        <v>73</v>
      </c>
      <c r="E85" s="60">
        <v>14.4</v>
      </c>
      <c r="F85" s="43"/>
      <c r="G85" s="17">
        <f>+F85*E85</f>
        <v>0</v>
      </c>
      <c r="H85" s="63"/>
      <c r="I85" s="67" t="s">
        <v>38</v>
      </c>
      <c r="J85" s="63"/>
      <c r="K85" s="63"/>
      <c r="L85" s="63"/>
      <c r="M85" s="63"/>
      <c r="N85" s="63"/>
      <c r="O85" s="63"/>
      <c r="P85" s="63"/>
      <c r="Q85" s="63"/>
      <c r="R85" s="63"/>
      <c r="S85" s="63"/>
      <c r="T85" s="63"/>
      <c r="U85" s="63"/>
      <c r="V85" s="63"/>
      <c r="W85" s="63"/>
    </row>
    <row r="86" spans="1:23" ht="21" customHeight="1">
      <c r="A86" s="13"/>
      <c r="B86" s="22"/>
      <c r="C86" s="61"/>
      <c r="D86" s="44"/>
      <c r="E86" s="48"/>
      <c r="F86" s="43"/>
      <c r="G86" s="17"/>
      <c r="H86" s="65"/>
      <c r="I86" s="67" t="s">
        <v>37</v>
      </c>
      <c r="J86" s="63"/>
      <c r="K86" s="63"/>
      <c r="L86" s="63"/>
      <c r="M86" s="63"/>
      <c r="N86" s="63"/>
      <c r="O86" s="63"/>
      <c r="P86" s="63"/>
      <c r="Q86" s="63"/>
      <c r="R86" s="63"/>
      <c r="S86" s="63"/>
      <c r="T86" s="63"/>
      <c r="U86" s="63"/>
      <c r="V86" s="63"/>
      <c r="W86" s="63"/>
    </row>
    <row r="87" spans="1:23" ht="60" customHeight="1">
      <c r="A87" s="13"/>
      <c r="B87" s="12">
        <v>5</v>
      </c>
      <c r="C87" s="200" t="s">
        <v>83</v>
      </c>
      <c r="D87" s="44" t="s">
        <v>73</v>
      </c>
      <c r="E87" s="60">
        <v>14.4</v>
      </c>
      <c r="F87" s="43"/>
      <c r="G87" s="17">
        <f>+F87*E87</f>
        <v>0</v>
      </c>
      <c r="H87" s="63"/>
      <c r="I87" s="3" t="s">
        <v>36</v>
      </c>
      <c r="J87" s="63"/>
      <c r="K87" s="63"/>
      <c r="L87" s="63"/>
      <c r="M87" s="63"/>
      <c r="N87" s="63"/>
      <c r="O87" s="63"/>
      <c r="P87" s="63"/>
      <c r="Q87" s="63"/>
      <c r="R87" s="63"/>
      <c r="S87" s="63"/>
      <c r="T87" s="63"/>
      <c r="U87" s="63"/>
      <c r="V87" s="63"/>
      <c r="W87" s="63"/>
    </row>
    <row r="88" spans="1:23" ht="21" customHeight="1">
      <c r="A88" s="13"/>
      <c r="B88" s="12"/>
      <c r="C88" s="20"/>
      <c r="D88" s="15"/>
      <c r="E88" s="15"/>
      <c r="F88" s="43"/>
      <c r="G88" s="17"/>
      <c r="H88" s="63"/>
      <c r="J88" s="63"/>
      <c r="K88" s="63"/>
      <c r="L88" s="63"/>
      <c r="M88" s="63"/>
      <c r="N88" s="63"/>
      <c r="O88" s="63"/>
      <c r="P88" s="63"/>
      <c r="Q88" s="63"/>
      <c r="R88" s="63"/>
      <c r="S88" s="63"/>
      <c r="T88" s="63"/>
      <c r="U88" s="63"/>
      <c r="V88" s="63"/>
      <c r="W88" s="63"/>
    </row>
    <row r="89" spans="1:23" ht="72" customHeight="1">
      <c r="A89" s="13"/>
      <c r="B89" s="12">
        <v>6</v>
      </c>
      <c r="C89" s="200" t="s">
        <v>82</v>
      </c>
      <c r="D89" s="44" t="s">
        <v>73</v>
      </c>
      <c r="E89" s="60">
        <v>14.4</v>
      </c>
      <c r="F89" s="43"/>
      <c r="G89" s="17">
        <f>+F89*E89</f>
        <v>0</v>
      </c>
      <c r="H89" s="80"/>
      <c r="I89" s="67">
        <v>9.1</v>
      </c>
      <c r="J89" s="63"/>
      <c r="K89" s="63"/>
      <c r="L89" s="63"/>
      <c r="M89" s="63"/>
      <c r="N89" s="63"/>
      <c r="O89" s="63"/>
      <c r="P89" s="63"/>
      <c r="Q89" s="63"/>
      <c r="R89" s="63"/>
      <c r="S89" s="63"/>
      <c r="T89" s="63"/>
      <c r="U89" s="63"/>
      <c r="V89" s="63"/>
      <c r="W89" s="63"/>
    </row>
    <row r="90" spans="1:23" ht="21" customHeight="1">
      <c r="A90" s="13"/>
      <c r="B90" s="12"/>
      <c r="C90" s="20"/>
      <c r="D90" s="19"/>
      <c r="E90" s="28"/>
      <c r="F90" s="43"/>
      <c r="G90" s="17"/>
      <c r="H90" s="63"/>
      <c r="J90" s="63"/>
      <c r="K90" s="63"/>
      <c r="L90" s="63"/>
      <c r="M90" s="63"/>
      <c r="N90" s="63"/>
      <c r="O90" s="63"/>
      <c r="P90" s="63"/>
      <c r="Q90" s="63"/>
      <c r="R90" s="63"/>
      <c r="S90" s="63"/>
      <c r="T90" s="63"/>
      <c r="U90" s="63"/>
      <c r="V90" s="63"/>
      <c r="W90" s="63"/>
    </row>
    <row r="91" spans="1:23" ht="78.95" customHeight="1">
      <c r="A91" s="13"/>
      <c r="B91" s="12">
        <v>7</v>
      </c>
      <c r="C91" s="200" t="s">
        <v>81</v>
      </c>
      <c r="D91" s="15" t="s">
        <v>80</v>
      </c>
      <c r="E91" s="15">
        <v>2</v>
      </c>
      <c r="F91" s="43"/>
      <c r="G91" s="17">
        <f>+F91*E91</f>
        <v>0</v>
      </c>
      <c r="H91" s="63"/>
      <c r="J91" s="63"/>
      <c r="K91" s="63"/>
      <c r="L91" s="63"/>
      <c r="M91" s="63"/>
      <c r="N91" s="63"/>
      <c r="O91" s="63"/>
      <c r="P91" s="63"/>
      <c r="Q91" s="63"/>
      <c r="R91" s="63"/>
      <c r="S91" s="63"/>
      <c r="T91" s="63"/>
      <c r="U91" s="63"/>
      <c r="V91" s="63"/>
      <c r="W91" s="63"/>
    </row>
    <row r="92" spans="1:23" ht="21.95" customHeight="1">
      <c r="A92" s="13"/>
      <c r="B92" s="12"/>
      <c r="C92" s="20"/>
      <c r="D92" s="16"/>
      <c r="E92" s="28"/>
      <c r="F92" s="43"/>
      <c r="G92" s="17"/>
      <c r="H92" s="63"/>
      <c r="I92" s="3">
        <v>156</v>
      </c>
      <c r="J92" s="63"/>
      <c r="K92" s="63"/>
      <c r="L92" s="63"/>
      <c r="M92" s="63"/>
      <c r="N92" s="63"/>
      <c r="O92" s="63"/>
      <c r="P92" s="63"/>
      <c r="Q92" s="63"/>
      <c r="R92" s="63"/>
      <c r="S92" s="63"/>
      <c r="T92" s="63"/>
      <c r="U92" s="63"/>
      <c r="V92" s="63"/>
      <c r="W92" s="63"/>
    </row>
    <row r="93" spans="1:23" ht="111" customHeight="1">
      <c r="A93" s="13"/>
      <c r="B93" s="12">
        <v>8</v>
      </c>
      <c r="C93" s="200" t="s">
        <v>79</v>
      </c>
      <c r="D93" s="44" t="s">
        <v>73</v>
      </c>
      <c r="E93" s="60">
        <v>14.4</v>
      </c>
      <c r="F93" s="43"/>
      <c r="G93" s="17">
        <f>+F93*E93</f>
        <v>0</v>
      </c>
      <c r="H93" s="65"/>
      <c r="I93" s="3" t="s">
        <v>35</v>
      </c>
      <c r="J93" s="63"/>
      <c r="K93" s="63"/>
      <c r="L93" s="63"/>
      <c r="M93" s="63"/>
      <c r="N93" s="63"/>
      <c r="O93" s="63"/>
      <c r="P93" s="63"/>
      <c r="Q93" s="63"/>
      <c r="R93" s="63"/>
      <c r="S93" s="63"/>
      <c r="T93" s="63"/>
      <c r="U93" s="63"/>
      <c r="V93" s="63"/>
      <c r="W93" s="63"/>
    </row>
    <row r="94" spans="1:23" ht="21.95" customHeight="1">
      <c r="A94" s="13"/>
      <c r="B94" s="12"/>
      <c r="C94" s="26"/>
      <c r="D94" s="44"/>
      <c r="E94" s="18"/>
      <c r="F94" s="43"/>
      <c r="G94" s="17"/>
      <c r="H94" s="65"/>
      <c r="J94" s="63"/>
      <c r="K94" s="63"/>
      <c r="L94" s="63"/>
      <c r="M94" s="63"/>
      <c r="N94" s="63"/>
      <c r="O94" s="63"/>
      <c r="P94" s="63"/>
      <c r="Q94" s="63"/>
      <c r="R94" s="63"/>
      <c r="S94" s="63"/>
      <c r="T94" s="63"/>
      <c r="U94" s="63"/>
      <c r="V94" s="63"/>
      <c r="W94" s="63"/>
    </row>
    <row r="95" spans="1:23" ht="27.95" customHeight="1">
      <c r="A95" s="13"/>
      <c r="B95" s="12"/>
      <c r="C95" s="26"/>
      <c r="D95" s="18"/>
      <c r="E95" s="100"/>
      <c r="F95" s="17"/>
      <c r="G95" s="17"/>
      <c r="H95" s="63"/>
      <c r="J95" s="63"/>
      <c r="K95" s="63"/>
      <c r="L95" s="63"/>
      <c r="M95" s="63"/>
      <c r="N95" s="63"/>
      <c r="O95" s="63"/>
      <c r="P95" s="63"/>
      <c r="Q95" s="63"/>
      <c r="R95" s="63"/>
      <c r="S95" s="63"/>
      <c r="T95" s="63"/>
      <c r="U95" s="63"/>
      <c r="V95" s="63"/>
      <c r="W95" s="63"/>
    </row>
    <row r="96" spans="1:23" ht="21" customHeight="1">
      <c r="A96" s="13"/>
      <c r="B96" s="99"/>
      <c r="C96" s="11"/>
      <c r="D96" s="10"/>
      <c r="E96" s="9"/>
      <c r="F96" s="10"/>
      <c r="G96" s="212"/>
      <c r="H96" s="63"/>
      <c r="J96" s="63"/>
      <c r="K96" s="63"/>
      <c r="L96" s="63"/>
      <c r="M96" s="63"/>
      <c r="N96" s="63"/>
      <c r="O96" s="63"/>
      <c r="P96" s="63"/>
      <c r="Q96" s="63"/>
      <c r="R96" s="63"/>
      <c r="S96" s="63"/>
      <c r="T96" s="63"/>
      <c r="U96" s="63"/>
      <c r="V96" s="63"/>
      <c r="W96" s="63"/>
    </row>
    <row r="97" spans="1:23" ht="21.6" customHeight="1" thickBot="1">
      <c r="A97" s="13"/>
      <c r="B97" s="12"/>
      <c r="C97" s="72" t="s">
        <v>78</v>
      </c>
      <c r="D97" s="71"/>
      <c r="E97" s="70"/>
      <c r="F97" s="71"/>
      <c r="G97" s="191">
        <f>SUM(G78:G96)</f>
        <v>0</v>
      </c>
      <c r="H97" s="80"/>
      <c r="I97" s="67">
        <v>10</v>
      </c>
      <c r="J97" s="63"/>
      <c r="K97" s="63"/>
      <c r="L97" s="63"/>
      <c r="M97" s="63"/>
      <c r="N97" s="63"/>
      <c r="O97" s="63"/>
      <c r="P97" s="63"/>
      <c r="Q97" s="63"/>
      <c r="R97" s="63"/>
      <c r="S97" s="63"/>
      <c r="T97" s="63"/>
      <c r="U97" s="63"/>
      <c r="V97" s="63"/>
      <c r="W97" s="63"/>
    </row>
    <row r="98" spans="1:23" ht="21.6" customHeight="1" thickTop="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36.950000000000003" customHeight="1">
      <c r="B102" s="59"/>
      <c r="C102" s="57"/>
      <c r="D102" s="38" t="s">
        <v>9</v>
      </c>
      <c r="E102" s="36" t="s">
        <v>8</v>
      </c>
      <c r="F102" s="37" t="s">
        <v>7</v>
      </c>
      <c r="G102" s="36" t="s">
        <v>6</v>
      </c>
      <c r="H102" s="80"/>
      <c r="I102" s="67">
        <v>9</v>
      </c>
      <c r="J102" s="63"/>
      <c r="K102" s="63"/>
      <c r="L102" s="63"/>
      <c r="M102" s="63"/>
      <c r="N102" s="63"/>
      <c r="O102" s="63"/>
      <c r="P102" s="63"/>
      <c r="Q102" s="63"/>
      <c r="R102" s="63"/>
      <c r="S102" s="63"/>
      <c r="T102" s="63"/>
      <c r="U102" s="63"/>
      <c r="V102" s="63"/>
      <c r="W102" s="63"/>
    </row>
    <row r="103" spans="1:23" ht="26.1" customHeight="1">
      <c r="B103" s="25" t="s">
        <v>69</v>
      </c>
      <c r="C103" s="35" t="s">
        <v>77</v>
      </c>
      <c r="D103" s="19"/>
      <c r="E103" s="28"/>
      <c r="F103" s="43"/>
      <c r="G103" s="17"/>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42" customHeight="1">
      <c r="B105" s="12">
        <v>1</v>
      </c>
      <c r="C105" s="190" t="s">
        <v>76</v>
      </c>
      <c r="D105" s="44" t="s">
        <v>73</v>
      </c>
      <c r="E105" s="60">
        <v>12</v>
      </c>
      <c r="G105" s="17">
        <f>+F105*E105</f>
        <v>0</v>
      </c>
      <c r="H105" s="2"/>
    </row>
    <row r="106" spans="1:23" ht="21" customHeight="1">
      <c r="B106" s="40"/>
      <c r="C106" s="78"/>
      <c r="D106" s="77"/>
      <c r="E106" s="87"/>
      <c r="H106" s="80"/>
      <c r="I106" s="67">
        <v>10.6</v>
      </c>
      <c r="J106" s="63"/>
      <c r="K106" s="63"/>
      <c r="L106" s="63"/>
      <c r="M106" s="63"/>
      <c r="N106" s="63"/>
      <c r="O106" s="63"/>
      <c r="P106" s="63"/>
      <c r="Q106" s="63"/>
      <c r="R106" s="63"/>
      <c r="S106" s="63"/>
      <c r="T106" s="63"/>
      <c r="U106" s="63"/>
      <c r="V106" s="63"/>
      <c r="W106" s="63"/>
    </row>
    <row r="107" spans="1:23" ht="93.95" customHeight="1">
      <c r="B107" s="12">
        <v>2</v>
      </c>
      <c r="C107" s="89" t="s">
        <v>75</v>
      </c>
      <c r="D107" s="44" t="s">
        <v>73</v>
      </c>
      <c r="E107" s="60">
        <v>12</v>
      </c>
      <c r="F107" s="37"/>
      <c r="G107" s="17">
        <f>+F107*E107</f>
        <v>0</v>
      </c>
      <c r="H107" s="2"/>
    </row>
    <row r="108" spans="1:23" ht="21.95" customHeight="1">
      <c r="B108" s="25"/>
      <c r="C108" s="35"/>
      <c r="D108" s="34"/>
      <c r="E108" s="33"/>
      <c r="F108" s="14"/>
      <c r="H108" s="68"/>
      <c r="I108" s="67" t="s">
        <v>34</v>
      </c>
      <c r="J108" s="63"/>
      <c r="K108" s="63"/>
      <c r="L108" s="63"/>
      <c r="M108" s="63"/>
      <c r="N108" s="63"/>
      <c r="O108" s="63"/>
      <c r="P108" s="63"/>
      <c r="Q108" s="63"/>
      <c r="R108" s="63"/>
      <c r="S108" s="63"/>
      <c r="T108" s="63"/>
      <c r="U108" s="63"/>
      <c r="V108" s="63"/>
      <c r="W108" s="63"/>
    </row>
    <row r="109" spans="1:23" ht="210.95" customHeight="1">
      <c r="B109" s="12">
        <v>3</v>
      </c>
      <c r="C109" s="199" t="s">
        <v>74</v>
      </c>
      <c r="D109" s="44" t="s">
        <v>73</v>
      </c>
      <c r="E109" s="60">
        <v>2.4</v>
      </c>
      <c r="F109" s="14"/>
      <c r="G109" s="17">
        <f>+F109*E109</f>
        <v>0</v>
      </c>
      <c r="H109" s="63"/>
      <c r="I109" s="67"/>
      <c r="J109" s="63"/>
      <c r="K109" s="63"/>
      <c r="L109" s="63"/>
      <c r="M109" s="63"/>
      <c r="N109" s="63"/>
      <c r="O109" s="63"/>
      <c r="P109" s="63"/>
      <c r="Q109" s="63"/>
      <c r="R109" s="63"/>
      <c r="S109" s="63"/>
      <c r="T109" s="63"/>
      <c r="U109" s="63"/>
      <c r="V109" s="63"/>
      <c r="W109" s="63"/>
    </row>
    <row r="110" spans="1:23" ht="21" customHeight="1">
      <c r="B110" s="59"/>
      <c r="C110" s="57"/>
      <c r="D110" s="19"/>
      <c r="E110" s="28"/>
      <c r="F110" s="17"/>
      <c r="G110" s="17"/>
      <c r="H110" s="2"/>
    </row>
    <row r="111" spans="1:23" ht="54.95" customHeight="1">
      <c r="B111" s="12">
        <v>4</v>
      </c>
      <c r="C111" s="89" t="s">
        <v>72</v>
      </c>
      <c r="D111" s="44" t="s">
        <v>71</v>
      </c>
      <c r="E111" s="60">
        <v>6.1</v>
      </c>
      <c r="F111" s="17"/>
      <c r="G111" s="17">
        <f>+F111*E111</f>
        <v>0</v>
      </c>
      <c r="H111" s="2"/>
      <c r="I111" s="3" t="s">
        <v>33</v>
      </c>
    </row>
    <row r="112" spans="1:23" ht="21" customHeight="1">
      <c r="B112" s="58"/>
      <c r="C112" s="57"/>
      <c r="D112" s="44"/>
      <c r="E112" s="18"/>
      <c r="F112" s="43"/>
      <c r="G112" s="17"/>
      <c r="H112" s="2"/>
    </row>
    <row r="113" spans="1:23" ht="33" customHeight="1">
      <c r="B113" s="12"/>
      <c r="C113" s="11"/>
      <c r="D113" s="30"/>
      <c r="E113" s="29"/>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19"/>
      <c r="E114" s="18"/>
      <c r="F114" s="43"/>
      <c r="G114" s="17"/>
      <c r="H114" s="63"/>
      <c r="I114" s="67"/>
      <c r="J114" s="63"/>
      <c r="K114" s="63"/>
      <c r="L114" s="63"/>
      <c r="M114" s="63"/>
      <c r="N114" s="63"/>
      <c r="O114" s="63"/>
      <c r="P114" s="63"/>
      <c r="Q114" s="63"/>
      <c r="R114" s="63"/>
      <c r="S114" s="63"/>
      <c r="T114" s="63"/>
      <c r="U114" s="63"/>
      <c r="V114" s="63"/>
      <c r="W114" s="63"/>
    </row>
    <row r="115" spans="1:23" ht="21" customHeight="1" thickBot="1">
      <c r="B115" s="12"/>
      <c r="C115" s="72" t="s">
        <v>70</v>
      </c>
      <c r="D115" s="71"/>
      <c r="E115" s="70"/>
      <c r="F115" s="71"/>
      <c r="G115" s="191">
        <f>SUM(G105:G114)</f>
        <v>0</v>
      </c>
      <c r="H115" s="63"/>
      <c r="I115" s="67">
        <v>10</v>
      </c>
      <c r="J115" s="63"/>
      <c r="K115" s="63"/>
      <c r="L115" s="63"/>
      <c r="M115" s="63"/>
      <c r="N115" s="63"/>
      <c r="O115" s="63"/>
      <c r="P115" s="63"/>
      <c r="Q115" s="63"/>
      <c r="R115" s="63"/>
      <c r="S115" s="63"/>
      <c r="T115" s="63"/>
      <c r="U115" s="63"/>
      <c r="V115" s="63"/>
      <c r="W115" s="63"/>
    </row>
    <row r="116" spans="1:23" ht="15.75" customHeight="1" thickTop="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38" t="s">
        <v>9</v>
      </c>
      <c r="E120" s="36" t="s">
        <v>8</v>
      </c>
      <c r="F120" s="37" t="s">
        <v>7</v>
      </c>
      <c r="G120" s="36" t="s">
        <v>6</v>
      </c>
      <c r="H120" s="68"/>
      <c r="I120" s="67"/>
      <c r="J120" s="63"/>
      <c r="K120" s="63"/>
      <c r="L120" s="63"/>
      <c r="M120" s="63"/>
      <c r="N120" s="63"/>
      <c r="O120" s="63"/>
      <c r="P120" s="63"/>
      <c r="Q120" s="63"/>
      <c r="R120" s="63"/>
      <c r="S120" s="63"/>
      <c r="T120" s="63"/>
      <c r="U120" s="63"/>
      <c r="V120" s="63"/>
      <c r="W120" s="63"/>
    </row>
    <row r="121" spans="1:23" ht="21" customHeight="1">
      <c r="B121" s="193" t="s">
        <v>11</v>
      </c>
      <c r="C121" s="194" t="s">
        <v>17</v>
      </c>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194" t="s">
        <v>57</v>
      </c>
      <c r="D123" s="44"/>
      <c r="E123" s="91"/>
      <c r="F123" s="17"/>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17"/>
      <c r="G124" s="17"/>
      <c r="H124" s="83"/>
      <c r="I124" s="82"/>
      <c r="J124" s="81"/>
      <c r="K124" s="81"/>
      <c r="L124" s="81"/>
      <c r="M124" s="81"/>
      <c r="N124" s="81"/>
      <c r="O124" s="81"/>
      <c r="P124" s="81"/>
      <c r="Q124" s="81"/>
      <c r="R124" s="81"/>
      <c r="S124" s="81"/>
      <c r="T124" s="81"/>
      <c r="U124" s="81"/>
      <c r="V124" s="81"/>
      <c r="W124" s="81"/>
    </row>
    <row r="125" spans="1:23" ht="123" customHeight="1">
      <c r="B125" s="193">
        <v>1</v>
      </c>
      <c r="C125" s="89" t="s">
        <v>43</v>
      </c>
      <c r="D125" s="52" t="s">
        <v>55</v>
      </c>
      <c r="E125" s="91">
        <v>2</v>
      </c>
      <c r="F125" s="17"/>
      <c r="G125" s="17">
        <f>+F125*E125</f>
        <v>0</v>
      </c>
      <c r="H125" s="83"/>
      <c r="I125" s="82"/>
      <c r="J125" s="81"/>
      <c r="K125" s="81"/>
      <c r="L125" s="81"/>
      <c r="M125" s="81"/>
      <c r="N125" s="81"/>
      <c r="O125" s="81"/>
      <c r="P125" s="81"/>
      <c r="Q125" s="81"/>
      <c r="R125" s="81"/>
      <c r="S125" s="81"/>
      <c r="T125" s="81"/>
      <c r="U125" s="81"/>
      <c r="V125" s="81"/>
      <c r="W125" s="81"/>
    </row>
    <row r="126" spans="1:23" ht="21" customHeight="1">
      <c r="B126" s="12"/>
      <c r="C126" s="20"/>
      <c r="D126" s="19"/>
      <c r="E126" s="91"/>
      <c r="F126" s="17"/>
      <c r="G126" s="17"/>
      <c r="H126" s="83"/>
      <c r="I126" s="82"/>
      <c r="J126" s="81"/>
      <c r="K126" s="81"/>
      <c r="L126" s="81"/>
      <c r="M126" s="81"/>
      <c r="N126" s="81"/>
      <c r="O126" s="81"/>
      <c r="P126" s="81"/>
      <c r="Q126" s="81"/>
      <c r="R126" s="81"/>
      <c r="S126" s="81"/>
      <c r="T126" s="81"/>
      <c r="U126" s="81"/>
      <c r="V126" s="81"/>
      <c r="W126" s="81"/>
    </row>
    <row r="127" spans="1:23" s="92" customFormat="1" ht="72.95" customHeight="1">
      <c r="A127" s="2"/>
      <c r="B127" s="193">
        <v>2</v>
      </c>
      <c r="C127" s="89" t="s">
        <v>107</v>
      </c>
      <c r="D127" s="52" t="s">
        <v>1</v>
      </c>
      <c r="E127" s="91">
        <v>1</v>
      </c>
      <c r="F127" s="17"/>
      <c r="G127" s="17">
        <f>+F127*E127</f>
        <v>0</v>
      </c>
      <c r="H127" s="95" t="s">
        <v>8</v>
      </c>
      <c r="I127" s="94" t="s">
        <v>31</v>
      </c>
      <c r="J127" s="80"/>
      <c r="K127" s="80"/>
      <c r="N127" s="80"/>
      <c r="O127" s="80"/>
      <c r="P127" s="80"/>
      <c r="Q127" s="80"/>
      <c r="R127" s="80"/>
      <c r="S127" s="80"/>
      <c r="T127" s="80"/>
      <c r="U127" s="80"/>
      <c r="V127" s="80"/>
      <c r="W127" s="80"/>
    </row>
    <row r="128" spans="1:23" s="92" customFormat="1" ht="21" customHeight="1">
      <c r="A128" s="2"/>
      <c r="B128" s="22"/>
      <c r="C128" s="20"/>
      <c r="D128" s="52"/>
      <c r="E128" s="91"/>
      <c r="F128" s="17"/>
      <c r="G128" s="17"/>
      <c r="H128" s="93"/>
      <c r="I128" s="82"/>
      <c r="J128" s="80"/>
      <c r="K128" s="80"/>
      <c r="N128" s="80"/>
      <c r="O128" s="80"/>
      <c r="P128" s="80"/>
      <c r="Q128" s="80"/>
      <c r="R128" s="80"/>
      <c r="S128" s="80"/>
      <c r="T128" s="80"/>
      <c r="U128" s="80"/>
      <c r="V128" s="80"/>
      <c r="W128" s="80"/>
    </row>
    <row r="129" spans="2:23" ht="50.1" customHeight="1">
      <c r="B129" s="193">
        <v>3</v>
      </c>
      <c r="C129" s="190" t="s">
        <v>51</v>
      </c>
      <c r="D129" s="44" t="s">
        <v>1</v>
      </c>
      <c r="E129" s="91">
        <v>1</v>
      </c>
      <c r="F129" s="17"/>
      <c r="G129" s="17">
        <f>+F129*E129</f>
        <v>0</v>
      </c>
      <c r="H129" s="83"/>
      <c r="I129" s="82"/>
      <c r="J129" s="81"/>
      <c r="K129" s="81"/>
      <c r="L129" s="81"/>
      <c r="M129" s="81"/>
      <c r="N129" s="81"/>
      <c r="O129" s="81"/>
      <c r="P129" s="81"/>
      <c r="Q129" s="81"/>
      <c r="R129" s="81"/>
      <c r="S129" s="81"/>
      <c r="T129" s="81"/>
      <c r="U129" s="81"/>
      <c r="V129" s="81"/>
      <c r="W129" s="81"/>
    </row>
    <row r="130" spans="2:23" ht="21" customHeight="1">
      <c r="B130" s="12"/>
      <c r="C130" s="20"/>
      <c r="D130" s="52"/>
      <c r="E130" s="91"/>
      <c r="F130" s="17"/>
      <c r="G130" s="17"/>
      <c r="H130" s="68"/>
      <c r="I130" s="67"/>
      <c r="J130" s="63"/>
      <c r="K130" s="63"/>
      <c r="L130" s="63"/>
      <c r="M130" s="63"/>
      <c r="N130" s="63"/>
      <c r="O130" s="63"/>
      <c r="P130" s="63"/>
      <c r="Q130" s="63"/>
      <c r="R130" s="63"/>
      <c r="S130" s="63"/>
      <c r="T130" s="63"/>
      <c r="U130" s="63"/>
      <c r="V130" s="63"/>
      <c r="W130" s="63"/>
    </row>
    <row r="131" spans="2:23" ht="2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21"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thickBot="1">
      <c r="B133" s="22"/>
      <c r="C133" s="72" t="s">
        <v>50</v>
      </c>
      <c r="D133" s="71"/>
      <c r="E133" s="70"/>
      <c r="F133" s="71"/>
      <c r="G133" s="191">
        <f>SUM(G125:G132)</f>
        <v>0</v>
      </c>
      <c r="H133" s="68"/>
      <c r="I133" s="67"/>
      <c r="J133" s="63"/>
      <c r="K133" s="63"/>
      <c r="L133" s="63"/>
      <c r="M133" s="63"/>
      <c r="N133" s="63"/>
      <c r="O133" s="63"/>
      <c r="P133" s="63"/>
      <c r="Q133" s="63"/>
      <c r="R133" s="63"/>
      <c r="S133" s="63"/>
      <c r="T133" s="63"/>
      <c r="U133" s="63"/>
      <c r="V133" s="63"/>
      <c r="W133" s="63"/>
    </row>
    <row r="134" spans="2:23" ht="14.1" customHeight="1" thickTop="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2.9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17"/>
      <c r="G201" s="17"/>
      <c r="H201" s="2"/>
    </row>
    <row r="202" spans="1:8" ht="15" customHeight="1">
      <c r="A202" s="13"/>
      <c r="B202" s="12"/>
      <c r="C202" s="49"/>
      <c r="D202" s="19"/>
      <c r="E202" s="28"/>
      <c r="F202" s="17"/>
      <c r="G202"/>
      <c r="H202" s="2"/>
    </row>
    <row r="203" spans="1:8" ht="21.6" customHeight="1">
      <c r="A203" s="13"/>
      <c r="B203" s="12"/>
      <c r="C203" s="20"/>
      <c r="D203" s="44"/>
      <c r="E203" s="53"/>
      <c r="F203" s="17"/>
      <c r="G203" s="17"/>
      <c r="H203" s="2"/>
    </row>
    <row r="204" spans="1:8" ht="15" customHeight="1">
      <c r="A204" s="13"/>
      <c r="B204" s="12"/>
      <c r="C204" s="49"/>
      <c r="D204" s="19"/>
      <c r="E204" s="28"/>
      <c r="F204" s="17"/>
      <c r="G204"/>
      <c r="H204" s="2"/>
    </row>
    <row r="205" spans="1:8" ht="21.6" customHeight="1">
      <c r="A205" s="13"/>
      <c r="B205" s="12"/>
      <c r="C205" s="20"/>
      <c r="D205" s="19"/>
      <c r="E205" s="28"/>
      <c r="F205" s="17"/>
      <c r="G205" s="17"/>
      <c r="H205" s="2"/>
    </row>
    <row r="206" spans="1:8" ht="21.6" customHeight="1">
      <c r="A206" s="13"/>
      <c r="B206" s="22"/>
      <c r="C206" s="20"/>
      <c r="D206" s="52"/>
      <c r="E206" s="51"/>
      <c r="F206" s="17"/>
      <c r="G206"/>
      <c r="H206" s="2"/>
    </row>
    <row r="207" spans="1:8" ht="21.6" customHeight="1">
      <c r="A207" s="13"/>
      <c r="B207" s="22"/>
      <c r="C207" s="20"/>
      <c r="D207" s="52"/>
      <c r="E207" s="51"/>
      <c r="F207" s="17"/>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43"/>
      <c r="G253" s="17"/>
      <c r="H253" s="2"/>
    </row>
    <row r="254" spans="1:8" ht="17.45" customHeight="1">
      <c r="A254" s="13"/>
      <c r="B254" s="12"/>
      <c r="C254" s="11"/>
      <c r="D254" s="19"/>
      <c r="E254" s="18"/>
      <c r="F254" s="43"/>
      <c r="G254" s="17"/>
      <c r="H254" s="2"/>
    </row>
    <row r="255" spans="1:8" ht="21.6" customHeight="1">
      <c r="A255" s="13"/>
      <c r="B255" s="12"/>
      <c r="C255" s="20"/>
      <c r="D255" s="19"/>
      <c r="E255" s="18"/>
      <c r="F255" s="43"/>
      <c r="G255" s="17"/>
      <c r="H255" s="2"/>
    </row>
    <row r="256" spans="1:8" ht="15.75" customHeight="1">
      <c r="A256" s="13"/>
      <c r="B256" s="12"/>
      <c r="C256" s="11"/>
      <c r="D256" s="19"/>
      <c r="E256" s="18"/>
      <c r="F256" s="43"/>
      <c r="G256" s="17"/>
      <c r="H256" s="2"/>
    </row>
    <row r="257" spans="1:8" ht="43.5" customHeight="1">
      <c r="A257" s="13"/>
      <c r="B257" s="12"/>
      <c r="C257" s="20"/>
      <c r="D257" s="44"/>
      <c r="E257" s="18"/>
      <c r="F257" s="43"/>
      <c r="G257" s="17"/>
      <c r="H257" s="2"/>
    </row>
    <row r="258" spans="1:8" ht="15.75" customHeight="1">
      <c r="A258" s="13"/>
      <c r="B258" s="12"/>
      <c r="C258" s="11"/>
      <c r="D258" s="19"/>
      <c r="E258" s="28"/>
      <c r="F258" s="43"/>
      <c r="G258" s="17"/>
      <c r="H258" s="2"/>
    </row>
    <row r="259" spans="1:8" ht="56.1" customHeight="1">
      <c r="A259" s="13"/>
      <c r="B259" s="12"/>
      <c r="C259" s="45"/>
      <c r="D259" s="44"/>
      <c r="E259" s="18"/>
      <c r="F259" s="43"/>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6.1"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1">
    <mergeCell ref="C74:L74"/>
    <mergeCell ref="B163:K163"/>
    <mergeCell ref="F23:G23"/>
    <mergeCell ref="D30:G30"/>
    <mergeCell ref="D31:G31"/>
    <mergeCell ref="C33:F33"/>
    <mergeCell ref="E35:G35"/>
    <mergeCell ref="B37:I37"/>
    <mergeCell ref="L13:P13"/>
    <mergeCell ref="F15:I15"/>
    <mergeCell ref="C17:I17"/>
    <mergeCell ref="F19:G19"/>
    <mergeCell ref="F21:G21"/>
    <mergeCell ref="C72:L72"/>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topLeftCell="A13"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129</v>
      </c>
      <c r="D3" s="182" t="s">
        <v>128</v>
      </c>
      <c r="E3" s="182"/>
      <c r="F3" s="182"/>
      <c r="G3" s="182"/>
      <c r="H3" s="170"/>
      <c r="I3" s="169"/>
      <c r="J3" s="80"/>
      <c r="K3" s="80"/>
      <c r="N3" s="80"/>
      <c r="O3" s="80"/>
      <c r="P3" s="80"/>
      <c r="Q3" s="80"/>
      <c r="R3" s="80"/>
      <c r="S3" s="80"/>
      <c r="T3" s="80"/>
      <c r="U3" s="80"/>
      <c r="V3" s="80"/>
      <c r="W3" s="80"/>
      <c r="X3" s="80"/>
      <c r="Y3" s="80"/>
    </row>
    <row r="4" spans="1:25" ht="26.25" customHeight="1">
      <c r="B4" s="125"/>
      <c r="C4" s="211" t="s">
        <v>127</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72.95" customHeight="1">
      <c r="B9" s="125"/>
      <c r="C9" s="208" t="s">
        <v>126</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125</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+G53+G67</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+G94+G111+G131</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+G133</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59.1"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02.95"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6.95"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2.1"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2" customHeight="1">
      <c r="A49" s="13"/>
      <c r="B49" s="12">
        <v>5</v>
      </c>
      <c r="C49" s="195" t="s">
        <v>96</v>
      </c>
      <c r="D49" s="15" t="s">
        <v>1</v>
      </c>
      <c r="E49" s="15">
        <v>1</v>
      </c>
      <c r="F49" s="43"/>
      <c r="G49" s="17">
        <f>+F49*E49</f>
        <v>0</v>
      </c>
      <c r="H49" s="68"/>
      <c r="I49" s="67"/>
      <c r="J49" s="80"/>
      <c r="K49" s="80"/>
      <c r="N49" s="80"/>
      <c r="O49" s="80"/>
      <c r="P49" s="80"/>
      <c r="Q49" s="80"/>
      <c r="R49" s="80"/>
      <c r="S49" s="80"/>
      <c r="T49" s="80"/>
      <c r="U49" s="80"/>
      <c r="V49" s="80"/>
      <c r="W49" s="80"/>
      <c r="X49" s="80"/>
      <c r="Y49" s="80"/>
    </row>
    <row r="50" spans="1:25" ht="3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14.1" customHeight="1">
      <c r="A51" s="85"/>
      <c r="B51" s="12"/>
      <c r="C51" s="20"/>
      <c r="D51" s="15"/>
      <c r="E51" s="91"/>
      <c r="F51" s="43"/>
      <c r="G51" s="17"/>
      <c r="H51" s="68"/>
      <c r="I51" s="67"/>
      <c r="J51" s="80"/>
      <c r="K51" s="80"/>
      <c r="N51" s="80"/>
      <c r="O51" s="80"/>
      <c r="P51" s="80"/>
      <c r="Q51" s="80"/>
      <c r="R51" s="80"/>
      <c r="S51" s="80"/>
      <c r="T51" s="80"/>
      <c r="U51" s="80"/>
      <c r="V51" s="80"/>
      <c r="W51" s="80"/>
      <c r="X51" s="80"/>
      <c r="Y51" s="80"/>
    </row>
    <row r="52" spans="1:25" ht="23.1" customHeight="1" thickBot="1">
      <c r="A52" s="13"/>
      <c r="B52" s="12"/>
      <c r="C52" s="72" t="s">
        <v>95</v>
      </c>
      <c r="D52" s="71"/>
      <c r="E52" s="70"/>
      <c r="F52" s="70"/>
      <c r="G52" s="202">
        <f>SUM(G41:G51)</f>
        <v>0</v>
      </c>
      <c r="H52" s="68"/>
      <c r="I52" s="67"/>
      <c r="J52" s="80"/>
      <c r="K52" s="80"/>
      <c r="N52" s="80"/>
      <c r="O52" s="80"/>
      <c r="P52" s="80"/>
      <c r="Q52" s="80"/>
      <c r="R52" s="80"/>
      <c r="S52" s="80"/>
      <c r="T52" s="80"/>
      <c r="U52" s="80"/>
      <c r="V52" s="80"/>
      <c r="W52" s="80"/>
      <c r="X52" s="80"/>
      <c r="Y52" s="80"/>
    </row>
    <row r="53" spans="1:25" ht="21.6" customHeight="1" thickTop="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8.1"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35.1" customHeight="1">
      <c r="A57" s="13"/>
      <c r="B57" s="59"/>
      <c r="C57" s="26"/>
      <c r="D57" s="131" t="s">
        <v>9</v>
      </c>
      <c r="E57" s="129" t="s">
        <v>8</v>
      </c>
      <c r="F57" s="130" t="s">
        <v>7</v>
      </c>
      <c r="G57" s="129" t="s">
        <v>6</v>
      </c>
      <c r="H57" s="68"/>
      <c r="I57" s="67"/>
      <c r="J57" s="80"/>
      <c r="K57" s="80"/>
      <c r="N57" s="80"/>
      <c r="O57" s="80"/>
      <c r="P57" s="80"/>
      <c r="Q57" s="80"/>
      <c r="R57" s="80"/>
      <c r="S57" s="80"/>
      <c r="T57" s="80"/>
      <c r="U57" s="80"/>
      <c r="V57" s="80"/>
      <c r="W57" s="80"/>
      <c r="X57" s="80"/>
      <c r="Y57" s="80"/>
    </row>
    <row r="58" spans="1:25" ht="21" customHeight="1">
      <c r="A58" s="13"/>
      <c r="B58" s="25" t="s">
        <v>5</v>
      </c>
      <c r="C58" s="35" t="s">
        <v>94</v>
      </c>
      <c r="D58" s="44"/>
      <c r="E58" s="97"/>
      <c r="F58" s="43"/>
      <c r="G58" s="17"/>
      <c r="H58" s="68"/>
      <c r="I58" s="67"/>
      <c r="J58" s="80"/>
      <c r="K58" s="80"/>
      <c r="N58" s="80"/>
      <c r="O58" s="80"/>
      <c r="P58" s="80"/>
      <c r="Q58" s="80"/>
      <c r="R58" s="80"/>
      <c r="S58" s="80"/>
      <c r="T58" s="80"/>
      <c r="U58" s="80"/>
      <c r="V58" s="80"/>
      <c r="W58" s="80"/>
      <c r="X58" s="80"/>
      <c r="Y58" s="80"/>
    </row>
    <row r="59" spans="1:25" ht="21"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63.95" customHeight="1">
      <c r="A60" s="13"/>
      <c r="B60" s="12">
        <v>1</v>
      </c>
      <c r="C60" s="89" t="s">
        <v>93</v>
      </c>
      <c r="D60" s="52" t="s">
        <v>86</v>
      </c>
      <c r="E60" s="18">
        <v>3</v>
      </c>
      <c r="F60" s="43"/>
      <c r="G60" s="17">
        <f>+F60*E60</f>
        <v>0</v>
      </c>
      <c r="H60" s="68"/>
      <c r="I60" s="67"/>
      <c r="J60" s="80"/>
      <c r="K60" s="80"/>
      <c r="N60" s="80"/>
      <c r="O60" s="80"/>
      <c r="P60" s="80"/>
      <c r="Q60" s="80"/>
      <c r="R60" s="80"/>
      <c r="S60" s="80"/>
      <c r="T60" s="80"/>
      <c r="U60" s="80"/>
      <c r="V60" s="80"/>
      <c r="W60" s="80"/>
      <c r="X60" s="80"/>
      <c r="Y60" s="80"/>
    </row>
    <row r="61" spans="1:25" ht="21" customHeight="1">
      <c r="A61" s="13"/>
      <c r="B61" s="12"/>
      <c r="C61" s="26"/>
      <c r="D61" s="44"/>
      <c r="E61" s="44"/>
      <c r="F61" s="43"/>
      <c r="G61" s="17"/>
      <c r="H61" s="68"/>
      <c r="I61" s="67"/>
      <c r="J61" s="80"/>
      <c r="K61" s="80"/>
      <c r="N61" s="80"/>
      <c r="O61" s="80"/>
      <c r="P61" s="80"/>
      <c r="Q61" s="80"/>
      <c r="R61" s="80"/>
      <c r="S61" s="80"/>
      <c r="T61" s="80"/>
      <c r="U61" s="80"/>
      <c r="V61" s="80"/>
      <c r="W61" s="80"/>
      <c r="X61" s="80"/>
      <c r="Y61" s="80"/>
    </row>
    <row r="62" spans="1:25" ht="66.95" customHeight="1">
      <c r="A62" s="13"/>
      <c r="B62" s="12">
        <v>2</v>
      </c>
      <c r="C62" s="89" t="s">
        <v>92</v>
      </c>
      <c r="D62" s="52" t="s">
        <v>86</v>
      </c>
      <c r="E62" s="18">
        <v>3</v>
      </c>
      <c r="F62" s="43"/>
      <c r="G62" s="17">
        <f>+F62*E62</f>
        <v>0</v>
      </c>
      <c r="H62" s="68"/>
      <c r="I62" s="67"/>
      <c r="J62" s="80"/>
      <c r="K62" s="80"/>
      <c r="N62" s="80"/>
      <c r="O62" s="80"/>
      <c r="P62" s="80"/>
      <c r="Q62" s="80"/>
      <c r="R62" s="80"/>
      <c r="S62" s="80"/>
      <c r="T62" s="80"/>
      <c r="U62" s="80"/>
      <c r="V62" s="80"/>
      <c r="W62" s="80"/>
      <c r="X62" s="80"/>
      <c r="Y62" s="80"/>
    </row>
    <row r="63" spans="1:25" ht="21.6" customHeight="1">
      <c r="A63" s="13"/>
      <c r="B63" s="12"/>
      <c r="C63" s="20"/>
      <c r="D63" s="15"/>
      <c r="E63" s="15"/>
      <c r="F63" s="43"/>
      <c r="G63" s="17"/>
      <c r="H63" s="108"/>
      <c r="I63" s="107"/>
      <c r="N63" s="80"/>
      <c r="O63" s="80"/>
      <c r="P63" s="80"/>
      <c r="Q63" s="80"/>
      <c r="R63" s="80"/>
      <c r="S63" s="80"/>
      <c r="T63" s="80"/>
      <c r="U63" s="80"/>
      <c r="V63" s="80"/>
      <c r="W63" s="80"/>
      <c r="X63" s="80"/>
      <c r="Y63" s="80"/>
    </row>
    <row r="64" spans="1:25" s="2" customFormat="1" ht="21" customHeight="1">
      <c r="A64" s="85"/>
      <c r="B64" s="12"/>
      <c r="C64" s="20"/>
      <c r="D64" s="15"/>
      <c r="E64" s="15"/>
      <c r="F64" s="17"/>
      <c r="G64" s="17"/>
      <c r="H64" s="95" t="s">
        <v>8</v>
      </c>
      <c r="I64" s="94" t="s">
        <v>41</v>
      </c>
      <c r="N64" s="80"/>
      <c r="O64" s="80"/>
      <c r="P64" s="80"/>
      <c r="Q64" s="80"/>
      <c r="R64" s="80"/>
      <c r="S64" s="80"/>
      <c r="T64" s="80"/>
      <c r="U64" s="80"/>
      <c r="V64" s="80"/>
      <c r="W64" s="80"/>
      <c r="X64" s="80"/>
      <c r="Y64" s="80"/>
    </row>
    <row r="65" spans="1:23" s="92" customFormat="1" ht="23.1" customHeight="1" thickBot="1">
      <c r="A65" s="85"/>
      <c r="B65" s="22"/>
      <c r="C65" s="72" t="s">
        <v>91</v>
      </c>
      <c r="D65" s="71"/>
      <c r="E65" s="70"/>
      <c r="F65" s="71"/>
      <c r="G65" s="202">
        <f>SUM(G60:G63)</f>
        <v>0</v>
      </c>
      <c r="H65" s="93"/>
      <c r="I65" s="82"/>
      <c r="N65" s="80"/>
      <c r="O65" s="80"/>
      <c r="P65" s="80"/>
      <c r="Q65" s="80"/>
      <c r="R65" s="80"/>
      <c r="S65" s="80"/>
      <c r="T65" s="80"/>
      <c r="U65" s="80"/>
      <c r="V65" s="80"/>
      <c r="W65" s="80"/>
    </row>
    <row r="66" spans="1:23" ht="15.75" customHeight="1" thickTop="1">
      <c r="A66" s="85"/>
      <c r="B66" s="103"/>
      <c r="C66" s="102"/>
      <c r="D66" s="74"/>
      <c r="E66" s="13"/>
      <c r="F66" s="43"/>
      <c r="G66" s="17"/>
      <c r="H66" s="83"/>
      <c r="J66" s="81"/>
      <c r="K66" s="81"/>
      <c r="L66" s="81"/>
      <c r="M66" s="81"/>
      <c r="N66" s="81"/>
      <c r="O66" s="81"/>
      <c r="P66" s="81"/>
      <c r="Q66" s="81"/>
      <c r="R66" s="81"/>
      <c r="S66" s="81"/>
      <c r="T66" s="81"/>
      <c r="U66" s="81"/>
      <c r="V66" s="81"/>
      <c r="W66" s="81"/>
    </row>
    <row r="67" spans="1:23" ht="41.1"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32.1"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201"/>
      <c r="B70" s="75"/>
      <c r="C70" s="75"/>
      <c r="D70" s="75"/>
      <c r="E70" s="75"/>
      <c r="F70" s="75"/>
      <c r="G70" s="75"/>
      <c r="H70" s="75"/>
      <c r="I70" s="75"/>
      <c r="J70" s="75"/>
      <c r="K70" s="75"/>
      <c r="L70" s="63"/>
      <c r="M70" s="63"/>
      <c r="N70" s="63"/>
      <c r="O70" s="63"/>
      <c r="P70" s="63"/>
      <c r="Q70" s="63"/>
      <c r="R70" s="63"/>
      <c r="S70" s="63"/>
      <c r="T70" s="63"/>
      <c r="U70" s="63"/>
      <c r="V70" s="63"/>
      <c r="W70" s="63"/>
    </row>
    <row r="71" spans="1:23" ht="32.1" customHeight="1">
      <c r="A71" s="13"/>
      <c r="B71" s="25"/>
      <c r="C71" s="20"/>
      <c r="D71" s="131" t="s">
        <v>9</v>
      </c>
      <c r="E71" s="129" t="s">
        <v>8</v>
      </c>
      <c r="F71" s="130" t="s">
        <v>7</v>
      </c>
      <c r="G71" s="129" t="s">
        <v>6</v>
      </c>
      <c r="H71" s="65"/>
      <c r="I71" s="67"/>
      <c r="J71" s="63"/>
      <c r="K71" s="63"/>
      <c r="L71" s="63"/>
      <c r="M71" s="63"/>
      <c r="N71" s="63"/>
      <c r="O71" s="63"/>
      <c r="P71" s="63"/>
      <c r="Q71" s="63"/>
      <c r="R71" s="63"/>
      <c r="S71" s="63"/>
      <c r="T71" s="63"/>
      <c r="U71" s="63"/>
      <c r="V71" s="63"/>
      <c r="W71" s="63"/>
    </row>
    <row r="72" spans="1:23" ht="21.6" customHeight="1">
      <c r="A72" s="201" t="s">
        <v>18</v>
      </c>
      <c r="B72" s="75" t="s">
        <v>47</v>
      </c>
      <c r="C72" s="75"/>
      <c r="D72" s="75"/>
      <c r="E72" s="75"/>
      <c r="F72" s="75"/>
      <c r="G72" s="75"/>
      <c r="H72" s="75"/>
      <c r="I72" s="75"/>
      <c r="J72" s="75"/>
      <c r="K72" s="75"/>
      <c r="L72" s="63"/>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25" t="s">
        <v>90</v>
      </c>
      <c r="C74" s="35" t="s">
        <v>89</v>
      </c>
      <c r="D74" s="15"/>
      <c r="E74" s="15"/>
      <c r="F74" s="43"/>
      <c r="G74" s="17"/>
      <c r="H74" s="63"/>
      <c r="I74" s="67">
        <v>92</v>
      </c>
      <c r="J74" s="63"/>
      <c r="K74" s="63"/>
      <c r="L74" s="63"/>
      <c r="M74" s="63"/>
      <c r="N74" s="63"/>
      <c r="O74" s="63"/>
      <c r="P74" s="63"/>
      <c r="Q74" s="63"/>
      <c r="R74" s="63"/>
      <c r="S74" s="63"/>
      <c r="T74" s="63"/>
      <c r="U74" s="63"/>
      <c r="V74" s="63"/>
      <c r="W74" s="63"/>
    </row>
    <row r="75" spans="1:23" ht="21" customHeight="1">
      <c r="A75" s="13"/>
      <c r="B75" s="25"/>
      <c r="C75" s="20"/>
      <c r="D75" s="19"/>
      <c r="E75" s="19"/>
      <c r="F75" s="43"/>
      <c r="G75" s="17"/>
      <c r="H75" s="65"/>
      <c r="I75" s="67" t="s">
        <v>40</v>
      </c>
      <c r="J75" s="63"/>
      <c r="K75" s="63"/>
      <c r="L75" s="63"/>
      <c r="M75" s="63"/>
      <c r="N75" s="63"/>
      <c r="O75" s="63"/>
      <c r="P75" s="63"/>
      <c r="Q75" s="63"/>
      <c r="R75" s="63"/>
      <c r="S75" s="63"/>
      <c r="T75" s="63"/>
      <c r="U75" s="63"/>
      <c r="V75" s="63"/>
      <c r="W75" s="63"/>
    </row>
    <row r="76" spans="1:23" ht="59.1" customHeight="1">
      <c r="A76" s="13"/>
      <c r="B76" s="12">
        <v>1</v>
      </c>
      <c r="C76" s="190" t="s">
        <v>88</v>
      </c>
      <c r="D76" s="19" t="s">
        <v>1</v>
      </c>
      <c r="E76" s="18">
        <v>1</v>
      </c>
      <c r="F76" s="43"/>
      <c r="G76" s="17">
        <f>+F76*E76</f>
        <v>0</v>
      </c>
      <c r="H76" s="65"/>
      <c r="I76" s="67"/>
      <c r="J76" s="63"/>
      <c r="K76" s="63"/>
      <c r="L76" s="63"/>
      <c r="M76" s="63"/>
      <c r="N76" s="63"/>
      <c r="O76" s="63"/>
      <c r="P76" s="63"/>
      <c r="Q76" s="63"/>
      <c r="R76" s="63"/>
      <c r="S76" s="63"/>
      <c r="T76" s="63"/>
      <c r="U76" s="63"/>
      <c r="V76" s="63"/>
      <c r="W76" s="63"/>
    </row>
    <row r="77" spans="1:23" ht="18.95" customHeight="1">
      <c r="A77" s="13"/>
      <c r="B77" s="22"/>
      <c r="C77" s="21"/>
      <c r="D77" s="19"/>
      <c r="E77" s="18"/>
      <c r="F77" s="43"/>
      <c r="G77" s="17"/>
      <c r="H77" s="65"/>
      <c r="I77" s="67"/>
      <c r="J77" s="63"/>
      <c r="K77" s="63"/>
      <c r="L77" s="63"/>
      <c r="M77" s="63"/>
      <c r="N77" s="63"/>
      <c r="O77" s="63"/>
      <c r="P77" s="63"/>
      <c r="Q77" s="63"/>
      <c r="R77" s="63"/>
      <c r="S77" s="63"/>
      <c r="T77" s="63"/>
      <c r="U77" s="63"/>
      <c r="V77" s="63"/>
      <c r="W77" s="63"/>
    </row>
    <row r="78" spans="1:23" ht="54" hidden="1" customHeight="1">
      <c r="A78" s="13"/>
      <c r="B78" s="12"/>
      <c r="C78" s="20"/>
      <c r="D78" s="15"/>
      <c r="E78" s="15"/>
      <c r="F78" s="43"/>
      <c r="G78" s="17"/>
      <c r="H78" s="65"/>
      <c r="I78" s="67"/>
      <c r="J78" s="63"/>
      <c r="K78" s="63"/>
      <c r="L78" s="63"/>
      <c r="M78" s="63"/>
      <c r="N78" s="63"/>
      <c r="O78" s="63"/>
      <c r="P78" s="63"/>
      <c r="Q78" s="63"/>
      <c r="R78" s="63"/>
      <c r="S78" s="63"/>
      <c r="T78" s="63"/>
      <c r="U78" s="63"/>
      <c r="V78" s="63"/>
      <c r="W78" s="63"/>
    </row>
    <row r="79" spans="1:23" ht="77.099999999999994" customHeight="1">
      <c r="A79" s="13"/>
      <c r="B79" s="12">
        <v>2</v>
      </c>
      <c r="C79" s="190" t="s">
        <v>87</v>
      </c>
      <c r="D79" s="52" t="s">
        <v>86</v>
      </c>
      <c r="E79" s="60">
        <v>14.4</v>
      </c>
      <c r="F79" s="43"/>
      <c r="G79" s="17">
        <f>+F79*E79</f>
        <v>0</v>
      </c>
      <c r="H79" s="65"/>
      <c r="I79" s="67"/>
      <c r="J79" s="63"/>
      <c r="K79" s="63"/>
      <c r="L79" s="63"/>
      <c r="M79" s="63"/>
      <c r="N79" s="63"/>
      <c r="O79" s="63"/>
      <c r="P79" s="63"/>
      <c r="Q79" s="63"/>
      <c r="R79" s="63"/>
      <c r="S79" s="63"/>
      <c r="T79" s="63"/>
      <c r="U79" s="63"/>
      <c r="V79" s="63"/>
      <c r="W79" s="63"/>
    </row>
    <row r="80" spans="1:23" ht="21.95" customHeight="1">
      <c r="A80" s="13"/>
      <c r="B80" s="22"/>
      <c r="C80" s="20"/>
      <c r="D80" s="52"/>
      <c r="E80" s="101"/>
      <c r="F80" s="43"/>
      <c r="G80" s="17"/>
      <c r="H80" s="65"/>
      <c r="I80" s="67"/>
      <c r="J80" s="63"/>
      <c r="K80" s="63"/>
      <c r="L80" s="63"/>
      <c r="M80" s="63"/>
      <c r="N80" s="63"/>
      <c r="O80" s="63"/>
      <c r="P80" s="63"/>
      <c r="Q80" s="63"/>
      <c r="R80" s="63"/>
      <c r="S80" s="63"/>
      <c r="T80" s="63"/>
      <c r="U80" s="63"/>
      <c r="V80" s="63"/>
      <c r="W80" s="63"/>
    </row>
    <row r="81" spans="1:23" ht="65.099999999999994" customHeight="1">
      <c r="A81" s="13"/>
      <c r="B81" s="12">
        <v>3</v>
      </c>
      <c r="C81" s="190" t="s">
        <v>85</v>
      </c>
      <c r="D81" s="44" t="s">
        <v>73</v>
      </c>
      <c r="E81" s="60">
        <v>14.4</v>
      </c>
      <c r="F81" s="43"/>
      <c r="G81" s="17">
        <f>+F81*E81</f>
        <v>0</v>
      </c>
      <c r="H81" s="65"/>
      <c r="I81" s="67">
        <v>10</v>
      </c>
      <c r="J81" s="63"/>
      <c r="K81" s="63"/>
      <c r="L81" s="63"/>
      <c r="M81" s="63"/>
      <c r="N81" s="63"/>
      <c r="O81" s="63"/>
      <c r="P81" s="63"/>
      <c r="Q81" s="63"/>
      <c r="R81" s="63"/>
      <c r="S81" s="63"/>
      <c r="T81" s="63"/>
      <c r="U81" s="63"/>
      <c r="V81" s="63"/>
      <c r="W81" s="63"/>
    </row>
    <row r="82" spans="1:23" ht="21" customHeight="1">
      <c r="A82" s="13"/>
      <c r="B82" s="12"/>
      <c r="C82" s="61"/>
      <c r="D82" s="85"/>
      <c r="E82" s="13"/>
      <c r="F82" s="43"/>
      <c r="G82" s="17"/>
      <c r="H82" s="63"/>
      <c r="J82" s="63"/>
      <c r="K82" s="63"/>
      <c r="L82" s="63"/>
      <c r="M82" s="63"/>
      <c r="N82" s="63"/>
      <c r="O82" s="63"/>
      <c r="P82" s="63"/>
      <c r="Q82" s="63"/>
      <c r="R82" s="63"/>
      <c r="S82" s="63"/>
      <c r="T82" s="63"/>
      <c r="U82" s="63"/>
      <c r="V82" s="63"/>
      <c r="W82" s="63"/>
    </row>
    <row r="83" spans="1:23" ht="78" customHeight="1">
      <c r="A83" s="13"/>
      <c r="B83" s="12">
        <v>4</v>
      </c>
      <c r="C83" s="200" t="s">
        <v>84</v>
      </c>
      <c r="D83" s="44" t="s">
        <v>73</v>
      </c>
      <c r="E83" s="60">
        <v>14.4</v>
      </c>
      <c r="F83" s="43"/>
      <c r="G83" s="17">
        <f>+F83*E83</f>
        <v>0</v>
      </c>
      <c r="H83" s="65"/>
      <c r="I83" s="67"/>
      <c r="J83" s="63"/>
      <c r="K83" s="63"/>
      <c r="L83" s="63"/>
      <c r="M83" s="63"/>
      <c r="N83" s="63"/>
      <c r="O83" s="63"/>
      <c r="P83" s="63"/>
      <c r="Q83" s="63"/>
      <c r="R83" s="63"/>
      <c r="S83" s="63"/>
      <c r="T83" s="63"/>
      <c r="U83" s="63"/>
      <c r="V83" s="63"/>
      <c r="W83" s="63"/>
    </row>
    <row r="84" spans="1:23" ht="21" customHeight="1">
      <c r="A84" s="13"/>
      <c r="B84" s="22"/>
      <c r="C84" s="61"/>
      <c r="D84" s="44"/>
      <c r="E84" s="48"/>
      <c r="F84" s="43"/>
      <c r="G84" s="17"/>
      <c r="H84" s="63"/>
      <c r="I84" s="67" t="s">
        <v>39</v>
      </c>
      <c r="J84" s="63"/>
      <c r="K84" s="63"/>
      <c r="L84" s="63"/>
      <c r="M84" s="63"/>
      <c r="N84" s="63"/>
      <c r="O84" s="63"/>
      <c r="P84" s="63"/>
      <c r="Q84" s="63"/>
      <c r="R84" s="63"/>
      <c r="S84" s="63"/>
      <c r="T84" s="63"/>
      <c r="U84" s="63"/>
      <c r="V84" s="63"/>
      <c r="W84" s="63"/>
    </row>
    <row r="85" spans="1:23" ht="69" customHeight="1">
      <c r="A85" s="13"/>
      <c r="B85" s="12">
        <v>5</v>
      </c>
      <c r="C85" s="200" t="s">
        <v>83</v>
      </c>
      <c r="D85" s="44" t="s">
        <v>73</v>
      </c>
      <c r="E85" s="60">
        <v>14.4</v>
      </c>
      <c r="F85" s="43"/>
      <c r="G85" s="17">
        <f>+F85*E85</f>
        <v>0</v>
      </c>
      <c r="H85" s="63"/>
      <c r="I85" s="67" t="s">
        <v>38</v>
      </c>
      <c r="J85" s="63"/>
      <c r="K85" s="63"/>
      <c r="L85" s="63"/>
      <c r="M85" s="63"/>
      <c r="N85" s="63"/>
      <c r="O85" s="63"/>
      <c r="P85" s="63"/>
      <c r="Q85" s="63"/>
      <c r="R85" s="63"/>
      <c r="S85" s="63"/>
      <c r="T85" s="63"/>
      <c r="U85" s="63"/>
      <c r="V85" s="63"/>
      <c r="W85" s="63"/>
    </row>
    <row r="86" spans="1:23" ht="21" customHeight="1">
      <c r="A86" s="13"/>
      <c r="B86" s="12"/>
      <c r="C86" s="20"/>
      <c r="D86" s="15"/>
      <c r="E86" s="15"/>
      <c r="F86" s="43"/>
      <c r="G86" s="17"/>
      <c r="H86" s="65"/>
      <c r="I86" s="67" t="s">
        <v>37</v>
      </c>
      <c r="J86" s="63"/>
      <c r="K86" s="63"/>
      <c r="L86" s="63"/>
      <c r="M86" s="63"/>
      <c r="N86" s="63"/>
      <c r="O86" s="63"/>
      <c r="P86" s="63"/>
      <c r="Q86" s="63"/>
      <c r="R86" s="63"/>
      <c r="S86" s="63"/>
      <c r="T86" s="63"/>
      <c r="U86" s="63"/>
      <c r="V86" s="63"/>
      <c r="W86" s="63"/>
    </row>
    <row r="87" spans="1:23" ht="71.099999999999994" customHeight="1">
      <c r="A87" s="13"/>
      <c r="B87" s="12">
        <v>6</v>
      </c>
      <c r="C87" s="200" t="s">
        <v>82</v>
      </c>
      <c r="D87" s="44" t="s">
        <v>73</v>
      </c>
      <c r="E87" s="60">
        <v>14.4</v>
      </c>
      <c r="F87" s="43"/>
      <c r="G87" s="17">
        <f>+F87*E87</f>
        <v>0</v>
      </c>
      <c r="H87" s="63"/>
      <c r="I87" s="3" t="s">
        <v>36</v>
      </c>
      <c r="J87" s="63"/>
      <c r="K87" s="63"/>
      <c r="L87" s="63"/>
      <c r="M87" s="63"/>
      <c r="N87" s="63"/>
      <c r="O87" s="63"/>
      <c r="P87" s="63"/>
      <c r="Q87" s="63"/>
      <c r="R87" s="63"/>
      <c r="S87" s="63"/>
      <c r="T87" s="63"/>
      <c r="U87" s="63"/>
      <c r="V87" s="63"/>
      <c r="W87" s="63"/>
    </row>
    <row r="88" spans="1:23" ht="21" customHeight="1">
      <c r="A88" s="13"/>
      <c r="B88" s="12"/>
      <c r="C88" s="20"/>
      <c r="D88" s="19"/>
      <c r="E88" s="28"/>
      <c r="F88" s="43"/>
      <c r="G88" s="17"/>
      <c r="H88" s="63"/>
      <c r="J88" s="63"/>
      <c r="K88" s="63"/>
      <c r="L88" s="63"/>
      <c r="M88" s="63"/>
      <c r="N88" s="63"/>
      <c r="O88" s="63"/>
      <c r="P88" s="63"/>
      <c r="Q88" s="63"/>
      <c r="R88" s="63"/>
      <c r="S88" s="63"/>
      <c r="T88" s="63"/>
      <c r="U88" s="63"/>
      <c r="V88" s="63"/>
      <c r="W88" s="63"/>
    </row>
    <row r="89" spans="1:23" ht="74.099999999999994" customHeight="1">
      <c r="A89" s="13"/>
      <c r="B89" s="12">
        <v>7</v>
      </c>
      <c r="C89" s="200" t="s">
        <v>81</v>
      </c>
      <c r="D89" s="15" t="s">
        <v>80</v>
      </c>
      <c r="E89" s="15">
        <v>2</v>
      </c>
      <c r="F89" s="43"/>
      <c r="G89" s="17">
        <f>+F89*E89</f>
        <v>0</v>
      </c>
      <c r="H89" s="80"/>
      <c r="I89" s="67">
        <v>9.1</v>
      </c>
      <c r="J89" s="63"/>
      <c r="K89" s="63"/>
      <c r="L89" s="63"/>
      <c r="M89" s="63"/>
      <c r="N89" s="63"/>
      <c r="O89" s="63"/>
      <c r="P89" s="63"/>
      <c r="Q89" s="63"/>
      <c r="R89" s="63"/>
      <c r="S89" s="63"/>
      <c r="T89" s="63"/>
      <c r="U89" s="63"/>
      <c r="V89" s="63"/>
      <c r="W89" s="63"/>
    </row>
    <row r="90" spans="1:23" ht="21" customHeight="1">
      <c r="A90" s="13"/>
      <c r="B90" s="12"/>
      <c r="C90" s="20"/>
      <c r="D90" s="16"/>
      <c r="E90" s="28"/>
      <c r="F90" s="43"/>
      <c r="G90" s="17"/>
      <c r="H90" s="63"/>
      <c r="J90" s="63"/>
      <c r="K90" s="63"/>
      <c r="L90" s="63"/>
      <c r="M90" s="63"/>
      <c r="N90" s="63"/>
      <c r="O90" s="63"/>
      <c r="P90" s="63"/>
      <c r="Q90" s="63"/>
      <c r="R90" s="63"/>
      <c r="S90" s="63"/>
      <c r="T90" s="63"/>
      <c r="U90" s="63"/>
      <c r="V90" s="63"/>
      <c r="W90" s="63"/>
    </row>
    <row r="91" spans="1:23" ht="119.1" customHeight="1">
      <c r="A91" s="13"/>
      <c r="B91" s="12">
        <v>8</v>
      </c>
      <c r="C91" s="200" t="s">
        <v>79</v>
      </c>
      <c r="D91" s="44" t="s">
        <v>73</v>
      </c>
      <c r="E91" s="60">
        <v>14.4</v>
      </c>
      <c r="F91" s="43"/>
      <c r="G91" s="17">
        <f>+F91*E91</f>
        <v>0</v>
      </c>
      <c r="H91" s="63"/>
      <c r="J91" s="63"/>
      <c r="K91" s="63"/>
      <c r="L91" s="63"/>
      <c r="M91" s="63"/>
      <c r="N91" s="63"/>
      <c r="O91" s="63"/>
      <c r="P91" s="63"/>
      <c r="Q91" s="63"/>
      <c r="R91" s="63"/>
      <c r="S91" s="63"/>
      <c r="T91" s="63"/>
      <c r="U91" s="63"/>
      <c r="V91" s="63"/>
      <c r="W91" s="63"/>
    </row>
    <row r="92" spans="1:23" ht="21.95" customHeight="1">
      <c r="A92" s="13"/>
      <c r="B92" s="12"/>
      <c r="C92" s="28"/>
      <c r="D92" s="16"/>
      <c r="E92" s="28"/>
      <c r="F92" s="43"/>
      <c r="G92" s="17"/>
      <c r="H92" s="63"/>
      <c r="I92" s="3">
        <v>156</v>
      </c>
      <c r="J92" s="63"/>
      <c r="K92" s="63"/>
      <c r="L92" s="63"/>
      <c r="M92" s="63"/>
      <c r="N92" s="63"/>
      <c r="O92" s="63"/>
      <c r="P92" s="63"/>
      <c r="Q92" s="63"/>
      <c r="R92" s="63"/>
      <c r="S92" s="63"/>
      <c r="T92" s="63"/>
      <c r="U92" s="63"/>
      <c r="V92" s="63"/>
      <c r="W92" s="63"/>
    </row>
    <row r="93" spans="1:23" ht="30" customHeight="1">
      <c r="A93" s="13"/>
      <c r="B93" s="12"/>
      <c r="C93" s="26"/>
      <c r="D93" s="44"/>
      <c r="E93" s="18"/>
      <c r="F93" s="43"/>
      <c r="G93" s="17"/>
      <c r="H93" s="65"/>
      <c r="I93" s="3" t="s">
        <v>35</v>
      </c>
      <c r="J93" s="63"/>
      <c r="K93" s="63"/>
      <c r="L93" s="63"/>
      <c r="M93" s="63"/>
      <c r="N93" s="63"/>
      <c r="O93" s="63"/>
      <c r="P93" s="63"/>
      <c r="Q93" s="63"/>
      <c r="R93" s="63"/>
      <c r="S93" s="63"/>
      <c r="T93" s="63"/>
      <c r="U93" s="63"/>
      <c r="V93" s="63"/>
      <c r="W93" s="63"/>
    </row>
    <row r="94" spans="1:23" ht="21.95" customHeight="1">
      <c r="A94" s="13"/>
      <c r="B94" s="12"/>
      <c r="C94" s="26"/>
      <c r="D94" s="18"/>
      <c r="E94" s="100"/>
      <c r="F94" s="43"/>
      <c r="G94" s="17"/>
      <c r="H94" s="65"/>
      <c r="J94" s="63"/>
      <c r="K94" s="63"/>
      <c r="L94" s="63"/>
      <c r="M94" s="63"/>
      <c r="N94" s="63"/>
      <c r="O94" s="63"/>
      <c r="P94" s="63"/>
      <c r="Q94" s="63"/>
      <c r="R94" s="63"/>
      <c r="S94" s="63"/>
      <c r="T94" s="63"/>
      <c r="U94" s="63"/>
      <c r="V94" s="63"/>
      <c r="W94" s="63"/>
    </row>
    <row r="95" spans="1:23" ht="26.1" customHeight="1" thickBot="1">
      <c r="A95" s="13"/>
      <c r="B95" s="99"/>
      <c r="C95" s="72" t="s">
        <v>78</v>
      </c>
      <c r="D95" s="71"/>
      <c r="E95" s="70"/>
      <c r="F95" s="71"/>
      <c r="G95" s="191">
        <f>SUM(G76:G94)</f>
        <v>0</v>
      </c>
      <c r="H95" s="65"/>
      <c r="J95" s="63"/>
      <c r="K95" s="63"/>
      <c r="L95" s="63"/>
      <c r="M95" s="63"/>
      <c r="N95" s="63"/>
      <c r="O95" s="63"/>
      <c r="P95" s="63"/>
      <c r="Q95" s="63"/>
      <c r="R95" s="63"/>
      <c r="S95" s="63"/>
      <c r="T95" s="63"/>
      <c r="U95" s="63"/>
      <c r="V95" s="63"/>
      <c r="W95" s="63"/>
    </row>
    <row r="96" spans="1:23" ht="21.6" customHeight="1" thickTop="1">
      <c r="A96" s="13"/>
      <c r="B96" s="12"/>
      <c r="C96" s="11"/>
      <c r="D96" s="10"/>
      <c r="E96" s="15"/>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21.6" customHeight="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t="s">
        <v>9</v>
      </c>
      <c r="E100" s="36" t="s">
        <v>8</v>
      </c>
      <c r="F100" s="37" t="s">
        <v>7</v>
      </c>
      <c r="G100" s="36" t="s">
        <v>6</v>
      </c>
      <c r="H100" s="80"/>
      <c r="I100" s="67">
        <v>25</v>
      </c>
      <c r="J100" s="63"/>
      <c r="K100" s="63"/>
      <c r="L100" s="63"/>
      <c r="M100" s="63"/>
      <c r="N100" s="63"/>
      <c r="O100" s="63"/>
      <c r="P100" s="63"/>
      <c r="Q100" s="63"/>
      <c r="R100" s="63"/>
      <c r="S100" s="63"/>
      <c r="T100" s="63"/>
      <c r="U100" s="63"/>
      <c r="V100" s="63"/>
      <c r="W100" s="63"/>
    </row>
    <row r="101" spans="1:23" ht="21.6" customHeight="1">
      <c r="B101" s="25" t="s">
        <v>69</v>
      </c>
      <c r="C101" s="35" t="s">
        <v>77</v>
      </c>
      <c r="D101" s="34"/>
      <c r="E101" s="33"/>
      <c r="F101" s="14"/>
      <c r="H101" s="80"/>
      <c r="I101" s="67">
        <v>35</v>
      </c>
      <c r="J101" s="63"/>
      <c r="K101" s="63"/>
      <c r="L101" s="63"/>
      <c r="M101" s="63"/>
      <c r="N101" s="63"/>
      <c r="O101" s="63"/>
      <c r="P101" s="63"/>
      <c r="Q101" s="63"/>
      <c r="R101" s="63"/>
      <c r="S101" s="63"/>
      <c r="T101" s="63"/>
      <c r="U101" s="63"/>
      <c r="V101" s="63"/>
      <c r="W101" s="63"/>
    </row>
    <row r="102" spans="1:23" ht="21.95" customHeight="1">
      <c r="B102" s="59"/>
      <c r="C102" s="57"/>
      <c r="D102" s="19"/>
      <c r="E102" s="28"/>
      <c r="F102" s="14"/>
      <c r="H102" s="80"/>
      <c r="I102" s="67">
        <v>9</v>
      </c>
      <c r="J102" s="63"/>
      <c r="K102" s="63"/>
      <c r="L102" s="63"/>
      <c r="M102" s="63"/>
      <c r="N102" s="63"/>
      <c r="O102" s="63"/>
      <c r="P102" s="63"/>
      <c r="Q102" s="63"/>
      <c r="R102" s="63"/>
      <c r="S102" s="63"/>
      <c r="T102" s="63"/>
      <c r="U102" s="63"/>
      <c r="V102" s="63"/>
      <c r="W102" s="63"/>
    </row>
    <row r="103" spans="1:23" ht="51" customHeight="1">
      <c r="B103" s="12">
        <v>1</v>
      </c>
      <c r="C103" s="190" t="s">
        <v>76</v>
      </c>
      <c r="D103" s="44" t="s">
        <v>73</v>
      </c>
      <c r="E103" s="60">
        <v>12</v>
      </c>
      <c r="G103" s="17">
        <f>+F103*E103</f>
        <v>0</v>
      </c>
      <c r="H103" s="80"/>
      <c r="I103" s="67">
        <v>11.8</v>
      </c>
      <c r="J103" s="63"/>
      <c r="K103" s="63"/>
      <c r="L103" s="63"/>
      <c r="M103" s="63"/>
      <c r="N103" s="63"/>
      <c r="O103" s="63"/>
      <c r="P103" s="63"/>
      <c r="Q103" s="63"/>
      <c r="R103" s="63"/>
      <c r="S103" s="63"/>
      <c r="T103" s="63"/>
      <c r="U103" s="63"/>
      <c r="V103" s="63"/>
      <c r="W103" s="63"/>
    </row>
    <row r="104" spans="1:23" ht="21.6" customHeight="1">
      <c r="B104" s="40"/>
      <c r="C104" s="78"/>
      <c r="D104" s="77"/>
      <c r="E104" s="87"/>
      <c r="H104" s="80"/>
      <c r="I104" s="67">
        <v>6</v>
      </c>
      <c r="J104" s="63"/>
      <c r="K104" s="63"/>
      <c r="L104" s="63"/>
      <c r="M104" s="63"/>
      <c r="N104" s="63"/>
      <c r="O104" s="63"/>
      <c r="P104" s="63"/>
      <c r="Q104" s="63"/>
      <c r="R104" s="63"/>
      <c r="S104" s="63"/>
      <c r="T104" s="63"/>
      <c r="U104" s="63"/>
      <c r="V104" s="63"/>
      <c r="W104" s="63"/>
    </row>
    <row r="105" spans="1:23" ht="89.1" customHeight="1">
      <c r="B105" s="12">
        <v>2</v>
      </c>
      <c r="C105" s="89" t="s">
        <v>75</v>
      </c>
      <c r="D105" s="44" t="s">
        <v>73</v>
      </c>
      <c r="E105" s="60">
        <v>12</v>
      </c>
      <c r="F105" s="37"/>
      <c r="G105" s="17">
        <f>+F105*E105</f>
        <v>0</v>
      </c>
      <c r="H105" s="2"/>
    </row>
    <row r="106" spans="1:23" ht="21" customHeight="1">
      <c r="B106" s="25"/>
      <c r="C106" s="35"/>
      <c r="D106" s="34"/>
      <c r="E106" s="33"/>
      <c r="F106" s="14"/>
      <c r="H106" s="80"/>
      <c r="I106" s="67">
        <v>10.6</v>
      </c>
      <c r="J106" s="63"/>
      <c r="K106" s="63"/>
      <c r="L106" s="63"/>
      <c r="M106" s="63"/>
      <c r="N106" s="63"/>
      <c r="O106" s="63"/>
      <c r="P106" s="63"/>
      <c r="Q106" s="63"/>
      <c r="R106" s="63"/>
      <c r="S106" s="63"/>
      <c r="T106" s="63"/>
      <c r="U106" s="63"/>
      <c r="V106" s="63"/>
      <c r="W106" s="63"/>
    </row>
    <row r="107" spans="1:23" ht="210.95" customHeight="1">
      <c r="B107" s="12">
        <v>3</v>
      </c>
      <c r="C107" s="199" t="s">
        <v>74</v>
      </c>
      <c r="D107" s="44" t="s">
        <v>73</v>
      </c>
      <c r="E107" s="60">
        <v>2.4</v>
      </c>
      <c r="F107" s="14"/>
      <c r="G107" s="17">
        <f>+F107*E107</f>
        <v>0</v>
      </c>
      <c r="H107" s="2"/>
    </row>
    <row r="108" spans="1:23" ht="21.95" customHeight="1">
      <c r="B108" s="59"/>
      <c r="C108" s="57"/>
      <c r="D108" s="19"/>
      <c r="E108" s="28"/>
      <c r="F108" s="17"/>
      <c r="G108" s="17"/>
      <c r="H108" s="68"/>
      <c r="I108" s="67" t="s">
        <v>34</v>
      </c>
      <c r="J108" s="63"/>
      <c r="K108" s="63"/>
      <c r="L108" s="63"/>
      <c r="M108" s="63"/>
      <c r="N108" s="63"/>
      <c r="O108" s="63"/>
      <c r="P108" s="63"/>
      <c r="Q108" s="63"/>
      <c r="R108" s="63"/>
      <c r="S108" s="63"/>
      <c r="T108" s="63"/>
      <c r="U108" s="63"/>
      <c r="V108" s="63"/>
      <c r="W108" s="63"/>
    </row>
    <row r="109" spans="1:23" ht="54.75" customHeight="1">
      <c r="B109" s="12">
        <v>4</v>
      </c>
      <c r="C109" s="89" t="s">
        <v>72</v>
      </c>
      <c r="D109" s="44" t="s">
        <v>71</v>
      </c>
      <c r="E109" s="60">
        <v>6.1</v>
      </c>
      <c r="F109" s="17"/>
      <c r="G109" s="17">
        <f>+F109*E109</f>
        <v>0</v>
      </c>
      <c r="H109" s="63"/>
      <c r="I109" s="67"/>
      <c r="J109" s="63"/>
      <c r="K109" s="63"/>
      <c r="L109" s="63"/>
      <c r="M109" s="63"/>
      <c r="N109" s="63"/>
      <c r="O109" s="63"/>
      <c r="P109" s="63"/>
      <c r="Q109" s="63"/>
      <c r="R109" s="63"/>
      <c r="S109" s="63"/>
      <c r="T109" s="63"/>
      <c r="U109" s="63"/>
      <c r="V109" s="63"/>
      <c r="W109" s="63"/>
    </row>
    <row r="110" spans="1:23" ht="15" customHeight="1">
      <c r="B110" s="58"/>
      <c r="C110" s="57"/>
      <c r="D110" s="44"/>
      <c r="E110" s="18"/>
      <c r="F110" s="17"/>
      <c r="G110" s="17"/>
      <c r="H110" s="2"/>
    </row>
    <row r="111" spans="1:23" ht="23.1" customHeight="1">
      <c r="B111" s="12"/>
      <c r="C111" s="20"/>
      <c r="D111" s="30"/>
      <c r="E111" s="29"/>
      <c r="F111" s="17"/>
      <c r="G111" s="17"/>
      <c r="H111" s="2"/>
      <c r="I111" s="3" t="s">
        <v>33</v>
      </c>
    </row>
    <row r="112" spans="1:23" ht="15" customHeight="1">
      <c r="B112" s="12"/>
      <c r="C112" s="20"/>
      <c r="D112" s="19"/>
      <c r="E112" s="18"/>
      <c r="F112" s="17"/>
      <c r="G112" s="17"/>
      <c r="H112" s="2"/>
    </row>
    <row r="113" spans="1:23" ht="24" customHeight="1" thickBot="1">
      <c r="B113" s="12"/>
      <c r="C113" s="72" t="s">
        <v>70</v>
      </c>
      <c r="D113" s="71"/>
      <c r="E113" s="70"/>
      <c r="F113" s="71"/>
      <c r="G113" s="191">
        <f>SUM(G103:G112)</f>
        <v>0</v>
      </c>
      <c r="H113" s="63"/>
      <c r="I113" s="67">
        <v>5</v>
      </c>
      <c r="J113" s="63"/>
      <c r="K113" s="63"/>
      <c r="L113" s="63"/>
      <c r="M113" s="63"/>
      <c r="N113" s="63"/>
      <c r="O113" s="63"/>
      <c r="P113" s="63"/>
      <c r="Q113" s="63"/>
      <c r="R113" s="63"/>
      <c r="S113" s="63"/>
      <c r="T113" s="63"/>
      <c r="U113" s="63"/>
      <c r="V113" s="63"/>
      <c r="W113" s="63"/>
    </row>
    <row r="114" spans="1:23" ht="21.6" customHeight="1" thickTop="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33.950000000000003" customHeight="1">
      <c r="B118" s="27"/>
      <c r="C118" s="20"/>
      <c r="D118" s="38" t="s">
        <v>9</v>
      </c>
      <c r="E118" s="36" t="s">
        <v>8</v>
      </c>
      <c r="F118" s="37" t="s">
        <v>7</v>
      </c>
      <c r="G118" s="36" t="s">
        <v>6</v>
      </c>
      <c r="H118" s="68"/>
      <c r="I118" s="67"/>
      <c r="J118" s="63"/>
      <c r="K118" s="63"/>
      <c r="L118" s="63"/>
      <c r="M118" s="63"/>
      <c r="N118" s="63"/>
      <c r="O118" s="63"/>
      <c r="P118" s="63"/>
      <c r="Q118" s="63"/>
      <c r="R118" s="63"/>
      <c r="S118" s="63"/>
      <c r="T118" s="63"/>
      <c r="U118" s="63"/>
      <c r="V118" s="63"/>
      <c r="W118" s="63"/>
    </row>
    <row r="119" spans="1:23" ht="24" customHeight="1">
      <c r="B119" s="193" t="s">
        <v>11</v>
      </c>
      <c r="C119" s="194" t="s">
        <v>17</v>
      </c>
      <c r="D119" s="52"/>
      <c r="E119" s="91"/>
      <c r="F119" s="43"/>
      <c r="G119" s="17"/>
      <c r="H119" s="68"/>
      <c r="I119" s="96" t="s">
        <v>32</v>
      </c>
      <c r="J119" s="63"/>
      <c r="K119" s="63"/>
      <c r="L119" s="63"/>
      <c r="M119" s="63"/>
      <c r="N119" s="63"/>
      <c r="O119" s="63"/>
      <c r="P119" s="63"/>
      <c r="Q119" s="63"/>
      <c r="R119" s="63"/>
      <c r="S119" s="63"/>
      <c r="T119" s="63"/>
      <c r="U119" s="63"/>
      <c r="V119" s="63"/>
      <c r="W119" s="63"/>
    </row>
    <row r="120" spans="1:23" ht="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21" customHeight="1">
      <c r="B121" s="12"/>
      <c r="C121" s="194" t="s">
        <v>57</v>
      </c>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117" customHeight="1" thickBot="1">
      <c r="B123" s="193">
        <v>1</v>
      </c>
      <c r="C123" s="89" t="s">
        <v>43</v>
      </c>
      <c r="D123" s="52" t="s">
        <v>55</v>
      </c>
      <c r="E123" s="91">
        <v>2</v>
      </c>
      <c r="F123" s="17"/>
      <c r="G123" s="17">
        <f>+F123*E123</f>
        <v>0</v>
      </c>
      <c r="H123" s="188"/>
      <c r="I123" s="187"/>
      <c r="J123" s="81"/>
      <c r="K123" s="81"/>
      <c r="L123" s="81"/>
      <c r="M123" s="81"/>
      <c r="N123" s="81"/>
      <c r="O123" s="81"/>
      <c r="P123" s="81"/>
      <c r="Q123" s="81"/>
      <c r="R123" s="81"/>
      <c r="S123" s="81"/>
      <c r="T123" s="81"/>
      <c r="U123" s="81"/>
      <c r="V123" s="81"/>
      <c r="W123" s="81"/>
    </row>
    <row r="124" spans="1:23" ht="21.6" customHeight="1" thickTop="1">
      <c r="B124" s="193"/>
      <c r="C124" s="89"/>
      <c r="D124" s="52"/>
      <c r="E124" s="91"/>
      <c r="F124" s="17"/>
      <c r="G124" s="17"/>
      <c r="H124" s="83"/>
      <c r="I124" s="82"/>
      <c r="J124" s="81"/>
      <c r="K124" s="81"/>
      <c r="L124" s="81"/>
      <c r="M124" s="81"/>
      <c r="N124" s="81"/>
      <c r="O124" s="81"/>
      <c r="P124" s="81"/>
      <c r="Q124" s="81"/>
      <c r="R124" s="81"/>
      <c r="S124" s="81"/>
      <c r="T124" s="81"/>
      <c r="U124" s="81"/>
      <c r="V124" s="81"/>
      <c r="W124" s="81"/>
    </row>
    <row r="125" spans="1:23" ht="81" customHeight="1">
      <c r="B125" s="12">
        <v>2</v>
      </c>
      <c r="C125" s="89" t="s">
        <v>54</v>
      </c>
      <c r="D125" s="52" t="s">
        <v>52</v>
      </c>
      <c r="E125" s="91">
        <v>1</v>
      </c>
      <c r="F125" s="17"/>
      <c r="G125" s="17">
        <f>+F125*E125</f>
        <v>0</v>
      </c>
      <c r="H125" s="83"/>
      <c r="I125" s="82"/>
      <c r="J125" s="81"/>
      <c r="K125" s="81"/>
      <c r="L125" s="81"/>
      <c r="M125" s="81"/>
      <c r="N125" s="81"/>
      <c r="O125" s="81"/>
      <c r="P125" s="81"/>
      <c r="Q125" s="81"/>
      <c r="R125" s="81"/>
      <c r="S125" s="81"/>
      <c r="T125" s="81"/>
      <c r="U125" s="81"/>
      <c r="V125" s="81"/>
      <c r="W125" s="81"/>
    </row>
    <row r="126" spans="1:23" ht="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59.1" customHeight="1">
      <c r="A127" s="2"/>
      <c r="B127" s="12">
        <v>3</v>
      </c>
      <c r="C127" s="190" t="s">
        <v>51</v>
      </c>
      <c r="D127" s="44" t="s">
        <v>1</v>
      </c>
      <c r="E127" s="91">
        <v>1</v>
      </c>
      <c r="F127" s="17"/>
      <c r="G127" s="17">
        <f>+F127*E127</f>
        <v>0</v>
      </c>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30.95"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21.95" customHeight="1" thickBot="1">
      <c r="B131" s="59"/>
      <c r="C131" s="72" t="s">
        <v>50</v>
      </c>
      <c r="D131" s="71"/>
      <c r="E131" s="70"/>
      <c r="F131" s="71"/>
      <c r="G131" s="191">
        <f>SUM(G120:G130)</f>
        <v>0</v>
      </c>
      <c r="H131" s="80"/>
      <c r="I131" s="67"/>
      <c r="J131" s="63"/>
      <c r="K131" s="63"/>
      <c r="L131" s="63"/>
      <c r="M131" s="63"/>
      <c r="N131" s="63"/>
      <c r="O131" s="63"/>
      <c r="P131" s="63"/>
      <c r="Q131" s="63"/>
      <c r="R131" s="63"/>
      <c r="S131" s="63"/>
      <c r="T131" s="63"/>
      <c r="U131" s="63"/>
      <c r="V131" s="63"/>
      <c r="W131" s="63"/>
    </row>
    <row r="132" spans="2:23" ht="87.2" customHeight="1" thickTop="1">
      <c r="B132" s="12"/>
      <c r="C132" s="20"/>
      <c r="D132" s="44"/>
      <c r="E132" s="91"/>
      <c r="F132" s="43"/>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43"/>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43"/>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43"/>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43"/>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43"/>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43"/>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43"/>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43"/>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43"/>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39.950000000000003"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9"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7.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43"/>
      <c r="G184"/>
      <c r="H184" s="2"/>
    </row>
    <row r="185" spans="1:8" ht="32.1" customHeight="1">
      <c r="A185" s="13"/>
      <c r="B185" s="59"/>
      <c r="C185" s="61"/>
      <c r="D185" s="52"/>
      <c r="E185" s="60"/>
      <c r="F185" s="43"/>
      <c r="G185" s="17"/>
      <c r="H185" s="2"/>
    </row>
    <row r="186" spans="1:8" ht="21.6" customHeight="1">
      <c r="A186" s="13"/>
      <c r="B186" s="59"/>
      <c r="C186" s="57"/>
      <c r="D186" s="55"/>
      <c r="E186" s="55"/>
      <c r="F186" s="43"/>
      <c r="G186"/>
      <c r="H186" s="2"/>
    </row>
    <row r="187" spans="1:8" ht="21.6" customHeight="1">
      <c r="A187" s="13"/>
      <c r="B187" s="59"/>
      <c r="C187" s="57"/>
      <c r="D187" s="52"/>
      <c r="E187" s="60"/>
      <c r="F187" s="43"/>
      <c r="G187" s="17"/>
      <c r="H187" s="2"/>
    </row>
    <row r="188" spans="1:8" ht="21.6" customHeight="1">
      <c r="A188" s="13"/>
      <c r="B188" s="59"/>
      <c r="C188" s="57"/>
      <c r="D188" s="55"/>
      <c r="E188" s="55"/>
      <c r="F188" s="43"/>
      <c r="G188"/>
      <c r="H188" s="2"/>
    </row>
    <row r="189" spans="1:8" ht="21.6" customHeight="1">
      <c r="A189" s="13"/>
      <c r="B189" s="59"/>
      <c r="C189" s="57"/>
      <c r="D189" s="55"/>
      <c r="E189" s="55"/>
      <c r="F189" s="43"/>
      <c r="G189" s="17"/>
      <c r="H189" s="2"/>
    </row>
    <row r="190" spans="1:8" ht="21.6" customHeight="1">
      <c r="A190" s="13"/>
      <c r="B190" s="59"/>
      <c r="C190" s="57"/>
      <c r="D190" s="55"/>
      <c r="E190" s="55"/>
      <c r="F190" s="43"/>
      <c r="G190"/>
      <c r="H190" s="2"/>
    </row>
    <row r="191" spans="1:8" ht="32.1" customHeight="1">
      <c r="A191" s="13"/>
      <c r="B191" s="59"/>
      <c r="C191" s="57"/>
      <c r="D191" s="44"/>
      <c r="E191" s="55"/>
      <c r="F191" s="43"/>
      <c r="G191" s="17"/>
      <c r="H191" s="2"/>
    </row>
    <row r="192" spans="1:8" ht="21.6" customHeight="1">
      <c r="A192" s="13"/>
      <c r="B192" s="59"/>
      <c r="C192" s="57"/>
      <c r="D192" s="55"/>
      <c r="E192" s="55"/>
      <c r="F192" s="43"/>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41.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1">
    <mergeCell ref="B72:K72"/>
    <mergeCell ref="B163:K163"/>
    <mergeCell ref="F23:G23"/>
    <mergeCell ref="D30:G30"/>
    <mergeCell ref="D31:G31"/>
    <mergeCell ref="C33:F33"/>
    <mergeCell ref="E35:G35"/>
    <mergeCell ref="B37:I37"/>
    <mergeCell ref="L13:P13"/>
    <mergeCell ref="F15:I15"/>
    <mergeCell ref="C17:I17"/>
    <mergeCell ref="F19:G19"/>
    <mergeCell ref="F21:G21"/>
    <mergeCell ref="B70:K70"/>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9"/>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133</v>
      </c>
      <c r="D3" s="182" t="s">
        <v>132</v>
      </c>
      <c r="E3" s="182"/>
      <c r="F3" s="182"/>
      <c r="G3" s="182"/>
      <c r="H3" s="170"/>
      <c r="I3" s="169"/>
      <c r="J3" s="80"/>
      <c r="K3" s="80"/>
      <c r="N3" s="80"/>
      <c r="O3" s="80"/>
      <c r="P3" s="80"/>
      <c r="Q3" s="80"/>
      <c r="R3" s="80"/>
      <c r="S3" s="80"/>
      <c r="T3" s="80"/>
      <c r="U3" s="80"/>
      <c r="V3" s="80"/>
      <c r="W3" s="80"/>
      <c r="X3" s="80"/>
      <c r="Y3" s="80"/>
    </row>
    <row r="4" spans="1:25" ht="26.25" customHeight="1">
      <c r="B4" s="125"/>
      <c r="C4" s="211" t="s">
        <v>131</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117</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130</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c r="D21" s="153"/>
      <c r="E21" s="153"/>
      <c r="F21" s="152"/>
      <c r="G21" s="152"/>
      <c r="H21" s="151"/>
      <c r="I21" s="150"/>
      <c r="J21" s="80"/>
      <c r="K21" s="80"/>
      <c r="N21" s="80"/>
      <c r="O21" s="80"/>
      <c r="P21" s="80"/>
      <c r="Q21" s="80"/>
      <c r="R21" s="80"/>
      <c r="S21" s="80"/>
      <c r="T21" s="80"/>
      <c r="U21" s="80"/>
      <c r="V21" s="80"/>
      <c r="W21" s="80"/>
      <c r="X21" s="80"/>
      <c r="Y21" s="80"/>
    </row>
    <row r="22" spans="2:25" ht="24.2" customHeight="1">
      <c r="B22" s="154" t="s">
        <v>18</v>
      </c>
      <c r="C22" s="146"/>
      <c r="D22" s="153"/>
      <c r="E22" s="153"/>
      <c r="F22" s="152"/>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+G48</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7.95" customHeight="1">
      <c r="A37" s="127"/>
      <c r="B37" s="193" t="s">
        <v>11</v>
      </c>
      <c r="C37" s="194" t="s">
        <v>17</v>
      </c>
      <c r="D37" s="193"/>
      <c r="E37" s="194"/>
      <c r="F37" s="193"/>
      <c r="G37" s="194"/>
      <c r="H37" s="193" t="s">
        <v>11</v>
      </c>
      <c r="I37" s="194" t="s">
        <v>17</v>
      </c>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c r="C39" s="194" t="s">
        <v>57</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117" customHeight="1">
      <c r="A41" s="92"/>
      <c r="B41" s="193">
        <v>1</v>
      </c>
      <c r="C41" s="89" t="s">
        <v>43</v>
      </c>
      <c r="D41" s="52" t="s">
        <v>55</v>
      </c>
      <c r="E41" s="91">
        <v>2</v>
      </c>
      <c r="F41" s="17"/>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60" customHeight="1">
      <c r="A43" s="115"/>
      <c r="B43" s="193">
        <v>2</v>
      </c>
      <c r="C43" s="89" t="s">
        <v>54</v>
      </c>
      <c r="D43" s="52" t="s">
        <v>52</v>
      </c>
      <c r="E43" s="91">
        <v>1</v>
      </c>
      <c r="F43" s="17"/>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193"/>
      <c r="C44" s="89"/>
      <c r="D44" s="52"/>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56.1" customHeight="1">
      <c r="A45" s="85"/>
      <c r="B45" s="193">
        <v>3</v>
      </c>
      <c r="C45" s="190" t="s">
        <v>51</v>
      </c>
      <c r="D45" s="44" t="s">
        <v>1</v>
      </c>
      <c r="E45" s="91">
        <v>1</v>
      </c>
      <c r="F45" s="17"/>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32.1" customHeight="1">
      <c r="A47" s="13"/>
      <c r="B47" s="12"/>
      <c r="C47" s="20"/>
      <c r="D47" s="15"/>
      <c r="E47" s="91"/>
      <c r="F47" s="43"/>
      <c r="G47" s="17"/>
      <c r="H47" s="68"/>
      <c r="I47" s="67"/>
      <c r="J47" s="80"/>
      <c r="K47" s="80"/>
      <c r="N47" s="80"/>
      <c r="O47" s="80"/>
      <c r="P47" s="80"/>
      <c r="Q47" s="80"/>
      <c r="R47" s="80"/>
      <c r="S47" s="80"/>
      <c r="T47" s="80"/>
      <c r="U47" s="80"/>
      <c r="V47" s="80"/>
      <c r="W47" s="80"/>
      <c r="X47" s="80"/>
      <c r="Y47" s="80"/>
    </row>
    <row r="48" spans="1:256" ht="21" customHeight="1" thickBot="1">
      <c r="A48" s="13"/>
      <c r="B48" s="22"/>
      <c r="C48" s="72" t="s">
        <v>50</v>
      </c>
      <c r="D48" s="71"/>
      <c r="E48" s="70"/>
      <c r="F48" s="71"/>
      <c r="G48" s="191">
        <f>SUM(G41:G47)</f>
        <v>0</v>
      </c>
      <c r="H48" s="68"/>
      <c r="I48" s="67"/>
      <c r="J48" s="80"/>
      <c r="K48" s="80"/>
      <c r="N48" s="80"/>
      <c r="O48" s="80"/>
      <c r="P48" s="80"/>
      <c r="Q48" s="80"/>
      <c r="R48" s="80"/>
      <c r="S48" s="80"/>
      <c r="T48" s="80"/>
      <c r="U48" s="80"/>
      <c r="V48" s="80"/>
      <c r="W48" s="80"/>
      <c r="X48" s="80"/>
      <c r="Y48" s="80"/>
    </row>
    <row r="49" spans="1:25" ht="13.35" customHeight="1" thickTop="1">
      <c r="A49" s="13"/>
      <c r="B49" s="12"/>
      <c r="C49" s="11"/>
      <c r="D49" s="19"/>
      <c r="E49" s="18"/>
      <c r="F49" s="43"/>
      <c r="G49" s="17"/>
      <c r="H49" s="68"/>
      <c r="I49" s="67"/>
      <c r="J49" s="80"/>
      <c r="K49" s="80"/>
      <c r="N49" s="80"/>
      <c r="O49" s="80"/>
      <c r="P49" s="80"/>
      <c r="Q49" s="80"/>
      <c r="R49" s="80"/>
      <c r="S49" s="80"/>
      <c r="T49" s="80"/>
      <c r="U49" s="80"/>
      <c r="V49" s="80"/>
      <c r="W49" s="80"/>
      <c r="X49" s="80"/>
      <c r="Y49" s="80"/>
    </row>
    <row r="50" spans="1:25" ht="3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14.1"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3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74.849999999999994"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44"/>
      <c r="E58" s="97"/>
      <c r="F58" s="43"/>
      <c r="G58" s="17"/>
      <c r="H58" s="68"/>
      <c r="I58" s="67"/>
      <c r="J58" s="80"/>
      <c r="K58" s="80"/>
      <c r="N58" s="80"/>
      <c r="O58" s="80"/>
      <c r="P58" s="80"/>
      <c r="Q58" s="80"/>
      <c r="R58" s="80"/>
      <c r="S58" s="80"/>
      <c r="T58" s="80"/>
      <c r="U58" s="80"/>
      <c r="V58" s="80"/>
      <c r="W58" s="80"/>
      <c r="X58" s="80"/>
      <c r="Y58" s="80"/>
    </row>
    <row r="59" spans="1:25" ht="15"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42.6"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15.75" customHeight="1">
      <c r="A61" s="13"/>
      <c r="B61" s="22"/>
      <c r="C61" s="21"/>
      <c r="D61" s="44"/>
      <c r="E61" s="44"/>
      <c r="F61" s="43"/>
      <c r="G61" s="17"/>
      <c r="H61" s="68"/>
      <c r="I61" s="67"/>
      <c r="J61" s="80"/>
      <c r="K61" s="80"/>
      <c r="N61" s="80"/>
      <c r="O61" s="80"/>
      <c r="P61" s="80"/>
      <c r="Q61" s="80"/>
      <c r="R61" s="80"/>
      <c r="S61" s="80"/>
      <c r="T61" s="80"/>
      <c r="U61" s="80"/>
      <c r="V61" s="80"/>
      <c r="W61" s="80"/>
      <c r="X61" s="80"/>
      <c r="Y61" s="80"/>
    </row>
    <row r="62" spans="1:25" ht="3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21.6" customHeight="1">
      <c r="A63" s="13"/>
      <c r="B63" s="22"/>
      <c r="C63" s="21"/>
      <c r="D63" s="44"/>
      <c r="E63" s="53"/>
      <c r="F63" s="43"/>
      <c r="G63" s="17"/>
      <c r="H63" s="108"/>
      <c r="I63" s="107"/>
      <c r="N63" s="80"/>
      <c r="O63" s="80"/>
      <c r="P63" s="80"/>
      <c r="Q63" s="80"/>
      <c r="R63" s="80"/>
      <c r="S63" s="80"/>
      <c r="T63" s="80"/>
      <c r="U63" s="80"/>
      <c r="V63" s="80"/>
      <c r="W63" s="80"/>
      <c r="X63" s="80"/>
      <c r="Y63" s="80"/>
    </row>
    <row r="64" spans="1:25" s="2" customFormat="1" ht="14.1" customHeight="1">
      <c r="A64" s="85"/>
      <c r="B64" s="22"/>
      <c r="C64" s="106"/>
      <c r="D64" s="44"/>
      <c r="E64" s="105"/>
      <c r="F64" s="43"/>
      <c r="G64" s="17"/>
      <c r="H64" s="95" t="s">
        <v>8</v>
      </c>
      <c r="I64" s="94" t="s">
        <v>41</v>
      </c>
      <c r="N64" s="80"/>
      <c r="O64" s="80"/>
      <c r="P64" s="80"/>
      <c r="Q64" s="80"/>
      <c r="R64" s="80"/>
      <c r="S64" s="80"/>
      <c r="T64" s="80"/>
      <c r="U64" s="80"/>
      <c r="V64" s="80"/>
      <c r="W64" s="80"/>
      <c r="X64" s="80"/>
      <c r="Y64" s="80"/>
    </row>
    <row r="65" spans="1:23" s="92" customFormat="1" ht="32.1" customHeight="1">
      <c r="A65" s="85"/>
      <c r="B65" s="104"/>
      <c r="C65" s="61"/>
      <c r="D65" s="44"/>
      <c r="E65" s="48"/>
      <c r="F65" s="43"/>
      <c r="G65" s="17"/>
      <c r="H65" s="93"/>
      <c r="I65" s="82"/>
      <c r="N65" s="80"/>
      <c r="O65" s="80"/>
      <c r="P65" s="80"/>
      <c r="Q65" s="80"/>
      <c r="R65" s="80"/>
      <c r="S65" s="80"/>
      <c r="T65" s="80"/>
      <c r="U65" s="80"/>
      <c r="V65" s="80"/>
      <c r="W65" s="80"/>
    </row>
    <row r="66" spans="1:23" ht="15.75" customHeight="1">
      <c r="A66" s="85"/>
      <c r="B66" s="103"/>
      <c r="C66" s="102"/>
      <c r="D66" s="74"/>
      <c r="E66" s="13"/>
      <c r="F66" s="43"/>
      <c r="G66" s="17"/>
      <c r="H66" s="83"/>
      <c r="J66" s="81"/>
      <c r="K66" s="81"/>
      <c r="L66" s="81"/>
      <c r="M66" s="81"/>
      <c r="N66" s="81"/>
      <c r="O66" s="81"/>
      <c r="P66" s="81"/>
      <c r="Q66" s="81"/>
      <c r="R66" s="81"/>
      <c r="S66" s="81"/>
      <c r="T66" s="81"/>
      <c r="U66" s="81"/>
      <c r="V66" s="81"/>
      <c r="W66" s="81"/>
    </row>
    <row r="67" spans="1:23" ht="64.7"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32.1" customHeight="1">
      <c r="A75" s="13"/>
      <c r="B75" s="25"/>
      <c r="C75" s="20"/>
      <c r="D75" s="19"/>
      <c r="E75" s="19"/>
      <c r="F75" s="43"/>
      <c r="G75" s="17"/>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18.600000000000001" customHeight="1">
      <c r="A77" s="13"/>
      <c r="B77" s="59"/>
      <c r="C77" s="23"/>
      <c r="D77" s="85"/>
      <c r="E77" s="13"/>
      <c r="F77" s="43"/>
      <c r="G77" s="17"/>
      <c r="H77" s="65"/>
      <c r="I77" s="67"/>
      <c r="J77" s="63"/>
      <c r="K77" s="63"/>
      <c r="L77" s="63"/>
      <c r="M77" s="63"/>
      <c r="N77" s="63"/>
      <c r="O77" s="63"/>
      <c r="P77" s="63"/>
      <c r="Q77" s="63"/>
      <c r="R77" s="63"/>
      <c r="S77" s="63"/>
      <c r="T77" s="63"/>
      <c r="U77" s="63"/>
      <c r="V77" s="63"/>
      <c r="W77" s="63"/>
    </row>
    <row r="78" spans="1:23" ht="54.75"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32.1" customHeight="1">
      <c r="A79" s="13"/>
      <c r="B79" s="22"/>
      <c r="C79" s="61"/>
      <c r="D79" s="44"/>
      <c r="E79" s="48"/>
      <c r="F79" s="43"/>
      <c r="G79" s="17"/>
      <c r="H79" s="65"/>
      <c r="I79" s="67"/>
      <c r="J79" s="63"/>
      <c r="K79" s="63"/>
      <c r="L79" s="63"/>
      <c r="M79" s="63"/>
      <c r="N79" s="63"/>
      <c r="O79" s="63"/>
      <c r="P79" s="63"/>
      <c r="Q79" s="63"/>
      <c r="R79" s="63"/>
      <c r="S79" s="63"/>
      <c r="T79" s="63"/>
      <c r="U79" s="63"/>
      <c r="V79" s="63"/>
      <c r="W79" s="63"/>
    </row>
    <row r="80" spans="1:23" ht="15" customHeight="1">
      <c r="A80" s="13"/>
      <c r="B80" s="22"/>
      <c r="C80" s="61"/>
      <c r="D80" s="44"/>
      <c r="E80" s="48"/>
      <c r="F80" s="17"/>
      <c r="G80" s="17"/>
      <c r="H80" s="65"/>
      <c r="I80" s="67"/>
      <c r="J80" s="63"/>
      <c r="K80" s="63"/>
      <c r="L80" s="63"/>
      <c r="M80" s="63"/>
      <c r="N80" s="63"/>
      <c r="O80" s="63"/>
      <c r="P80" s="63"/>
      <c r="Q80" s="63"/>
      <c r="R80" s="63"/>
      <c r="S80" s="63"/>
      <c r="T80" s="63"/>
      <c r="U80" s="63"/>
      <c r="V80" s="63"/>
      <c r="W80" s="63"/>
    </row>
    <row r="81" spans="1:23" ht="32.1" customHeight="1">
      <c r="A81" s="13"/>
      <c r="B81" s="12"/>
      <c r="C81" s="20"/>
      <c r="D81" s="15"/>
      <c r="E81" s="15"/>
      <c r="F81" s="17"/>
      <c r="G81" s="17"/>
      <c r="H81" s="65"/>
      <c r="I81" s="67">
        <v>10</v>
      </c>
      <c r="J81" s="63"/>
      <c r="K81" s="63"/>
      <c r="L81" s="63"/>
      <c r="M81" s="63"/>
      <c r="N81" s="63"/>
      <c r="O81" s="63"/>
      <c r="P81" s="63"/>
      <c r="Q81" s="63"/>
      <c r="R81" s="63"/>
      <c r="S81" s="63"/>
      <c r="T81" s="63"/>
      <c r="U81" s="63"/>
      <c r="V81" s="63"/>
      <c r="W81" s="63"/>
    </row>
    <row r="82" spans="1:23" ht="14.1" customHeight="1">
      <c r="A82" s="13"/>
      <c r="B82" s="12"/>
      <c r="C82" s="20"/>
      <c r="D82" s="15"/>
      <c r="E82" s="15"/>
      <c r="F82" s="17"/>
      <c r="G82" s="17"/>
      <c r="H82" s="63"/>
      <c r="J82" s="63"/>
      <c r="K82" s="63"/>
      <c r="L82" s="63"/>
      <c r="M82" s="63"/>
      <c r="N82" s="63"/>
      <c r="O82" s="63"/>
      <c r="P82" s="63"/>
      <c r="Q82" s="63"/>
      <c r="R82" s="63"/>
      <c r="S82" s="63"/>
      <c r="T82" s="63"/>
      <c r="U82" s="63"/>
      <c r="V82" s="63"/>
      <c r="W82" s="63"/>
    </row>
    <row r="83" spans="1:23" ht="42.6" customHeight="1">
      <c r="A83" s="13"/>
      <c r="B83" s="12"/>
      <c r="C83" s="20"/>
      <c r="D83" s="15"/>
      <c r="E83" s="15"/>
      <c r="F83" s="17"/>
      <c r="G83" s="17"/>
      <c r="H83" s="65"/>
      <c r="I83" s="67"/>
      <c r="J83" s="63"/>
      <c r="K83" s="63"/>
      <c r="L83" s="63"/>
      <c r="M83" s="63"/>
      <c r="N83" s="63"/>
      <c r="O83" s="63"/>
      <c r="P83" s="63"/>
      <c r="Q83" s="63"/>
      <c r="R83" s="63"/>
      <c r="S83" s="63"/>
      <c r="T83" s="63"/>
      <c r="U83" s="63"/>
      <c r="V83" s="63"/>
      <c r="W83" s="63"/>
    </row>
    <row r="84" spans="1:23" ht="15" customHeight="1">
      <c r="A84" s="13"/>
      <c r="B84" s="12"/>
      <c r="C84" s="11"/>
      <c r="D84" s="19"/>
      <c r="E84" s="28"/>
      <c r="F84" s="17"/>
      <c r="G84" s="17"/>
      <c r="H84" s="63"/>
      <c r="I84" s="67" t="s">
        <v>39</v>
      </c>
      <c r="J84" s="63"/>
      <c r="K84" s="63"/>
      <c r="L84" s="63"/>
      <c r="M84" s="63"/>
      <c r="N84" s="63"/>
      <c r="O84" s="63"/>
      <c r="P84" s="63"/>
      <c r="Q84" s="63"/>
      <c r="R84" s="63"/>
      <c r="S84" s="63"/>
      <c r="T84" s="63"/>
      <c r="U84" s="63"/>
      <c r="V84" s="63"/>
      <c r="W84" s="63"/>
    </row>
    <row r="85" spans="1:23" ht="32.1" customHeight="1">
      <c r="A85" s="13"/>
      <c r="B85" s="12"/>
      <c r="C85" s="20"/>
      <c r="D85" s="15"/>
      <c r="E85" s="15"/>
      <c r="F85" s="17"/>
      <c r="G85" s="17"/>
      <c r="H85" s="63"/>
      <c r="I85" s="67" t="s">
        <v>38</v>
      </c>
      <c r="J85" s="63"/>
      <c r="K85" s="63"/>
      <c r="L85" s="63"/>
      <c r="M85" s="63"/>
      <c r="N85" s="63"/>
      <c r="O85" s="63"/>
      <c r="P85" s="63"/>
      <c r="Q85" s="63"/>
      <c r="R85" s="63"/>
      <c r="S85" s="63"/>
      <c r="T85" s="63"/>
      <c r="U85" s="63"/>
      <c r="V85" s="63"/>
      <c r="W85" s="63"/>
    </row>
    <row r="86" spans="1:23" ht="15" customHeight="1">
      <c r="A86" s="13"/>
      <c r="B86" s="12"/>
      <c r="C86" s="11"/>
      <c r="D86" s="16"/>
      <c r="E86" s="28"/>
      <c r="F86" s="17"/>
      <c r="G86" s="17"/>
      <c r="H86" s="65"/>
      <c r="I86" s="67" t="s">
        <v>37</v>
      </c>
      <c r="J86" s="63"/>
      <c r="K86" s="63"/>
      <c r="L86" s="63"/>
      <c r="M86" s="63"/>
      <c r="N86" s="63"/>
      <c r="O86" s="63"/>
      <c r="P86" s="63"/>
      <c r="Q86" s="63"/>
      <c r="R86" s="63"/>
      <c r="S86" s="63"/>
      <c r="T86" s="63"/>
      <c r="U86" s="63"/>
      <c r="V86" s="63"/>
      <c r="W86" s="63"/>
    </row>
    <row r="87" spans="1:23" ht="21.6" customHeight="1">
      <c r="A87" s="13"/>
      <c r="B87" s="12"/>
      <c r="C87" s="20"/>
      <c r="D87" s="15"/>
      <c r="E87" s="28"/>
      <c r="F87" s="17"/>
      <c r="G87" s="17"/>
      <c r="H87" s="63"/>
      <c r="I87" s="3" t="s">
        <v>36</v>
      </c>
      <c r="J87" s="63"/>
      <c r="K87" s="63"/>
      <c r="L87" s="63"/>
      <c r="M87" s="63"/>
      <c r="N87" s="63"/>
      <c r="O87" s="63"/>
      <c r="P87" s="63"/>
      <c r="Q87" s="63"/>
      <c r="R87" s="63"/>
      <c r="S87" s="63"/>
      <c r="T87" s="63"/>
      <c r="U87" s="63"/>
      <c r="V87" s="63"/>
      <c r="W87" s="63"/>
    </row>
    <row r="88" spans="1:23" ht="13.35"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43.5" customHeight="1">
      <c r="A89" s="13"/>
      <c r="B89" s="12"/>
      <c r="C89" s="26"/>
      <c r="D89" s="44"/>
      <c r="E89" s="18"/>
      <c r="F89" s="17"/>
      <c r="G89" s="17"/>
      <c r="H89" s="80"/>
      <c r="I89" s="67">
        <v>9.1</v>
      </c>
      <c r="J89" s="63"/>
      <c r="K89" s="63"/>
      <c r="L89" s="63"/>
      <c r="M89" s="63"/>
      <c r="N89" s="63"/>
      <c r="O89" s="63"/>
      <c r="P89" s="63"/>
      <c r="Q89" s="63"/>
      <c r="R89" s="63"/>
      <c r="S89" s="63"/>
      <c r="T89" s="63"/>
      <c r="U89" s="63"/>
      <c r="V89" s="63"/>
      <c r="W89" s="63"/>
    </row>
    <row r="90" spans="1:23" ht="15.75"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32.1"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16.7"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42.2" customHeight="1">
      <c r="A93" s="13"/>
      <c r="B93" s="99"/>
      <c r="C93" s="26"/>
      <c r="D93" s="52"/>
      <c r="E93" s="18"/>
      <c r="F93" s="17"/>
      <c r="G93" s="17"/>
      <c r="H93" s="65"/>
      <c r="I93" s="3" t="s">
        <v>35</v>
      </c>
      <c r="J93" s="63"/>
      <c r="K93" s="63"/>
      <c r="L93" s="63"/>
      <c r="M93" s="63"/>
      <c r="N93" s="63"/>
      <c r="O93" s="63"/>
      <c r="P93" s="63"/>
      <c r="Q93" s="63"/>
      <c r="R93" s="63"/>
      <c r="S93" s="63"/>
      <c r="T93" s="63"/>
      <c r="U93" s="63"/>
      <c r="V93" s="63"/>
      <c r="W93" s="63"/>
    </row>
    <row r="94" spans="1:23" ht="15.95" customHeight="1">
      <c r="A94" s="13"/>
      <c r="B94" s="99"/>
      <c r="C94" s="26"/>
      <c r="D94" s="52"/>
      <c r="E94" s="18"/>
      <c r="F94" s="17"/>
      <c r="G94" s="17"/>
      <c r="H94" s="65"/>
      <c r="J94" s="63"/>
      <c r="K94" s="63"/>
      <c r="L94" s="63"/>
      <c r="M94" s="63"/>
      <c r="N94" s="63"/>
      <c r="O94" s="63"/>
      <c r="P94" s="63"/>
      <c r="Q94" s="63"/>
      <c r="R94" s="63"/>
      <c r="S94" s="63"/>
      <c r="T94" s="63"/>
      <c r="U94" s="63"/>
      <c r="V94" s="63"/>
      <c r="W94" s="63"/>
    </row>
    <row r="95" spans="1:23" ht="62.1" customHeight="1">
      <c r="A95" s="13"/>
      <c r="B95" s="12"/>
      <c r="C95" s="26"/>
      <c r="D95" s="15"/>
      <c r="E95" s="15"/>
      <c r="F95" s="17"/>
      <c r="G95" s="17"/>
      <c r="H95" s="63"/>
      <c r="J95" s="63"/>
      <c r="K95" s="63"/>
      <c r="L95" s="63"/>
      <c r="M95" s="63"/>
      <c r="N95" s="63"/>
      <c r="O95" s="63"/>
      <c r="P95" s="63"/>
      <c r="Q95" s="63"/>
      <c r="R95" s="63"/>
      <c r="S95" s="63"/>
      <c r="T95" s="63"/>
      <c r="U95" s="63"/>
      <c r="V95" s="63"/>
      <c r="W95" s="63"/>
    </row>
    <row r="96" spans="1:23" ht="21.6" customHeight="1">
      <c r="A96" s="13"/>
      <c r="B96" s="12"/>
      <c r="C96" s="11"/>
      <c r="D96" s="10"/>
      <c r="E96" s="9"/>
      <c r="F96" s="9"/>
      <c r="G96" s="98"/>
      <c r="H96" s="80"/>
      <c r="I96" s="67">
        <v>10</v>
      </c>
      <c r="J96" s="63"/>
      <c r="K96" s="63"/>
      <c r="L96" s="63"/>
      <c r="M96" s="63"/>
      <c r="N96" s="63"/>
      <c r="O96" s="63"/>
      <c r="P96" s="63"/>
      <c r="Q96" s="63"/>
      <c r="R96" s="63"/>
      <c r="S96" s="63"/>
      <c r="T96" s="63"/>
      <c r="U96" s="63"/>
      <c r="V96" s="63"/>
      <c r="W96" s="63"/>
    </row>
    <row r="97" spans="2:23" ht="21.6" customHeight="1">
      <c r="B97" s="40"/>
      <c r="C97" s="78"/>
      <c r="D97" s="77"/>
      <c r="E97" s="87"/>
      <c r="H97" s="2"/>
    </row>
    <row r="98" spans="2:23" ht="21.6" customHeight="1">
      <c r="B98" s="40"/>
      <c r="C98" s="78"/>
      <c r="D98" s="77"/>
      <c r="E98" s="87"/>
      <c r="H98" s="80"/>
      <c r="I98" s="67">
        <v>7</v>
      </c>
      <c r="J98" s="63"/>
      <c r="K98" s="63"/>
      <c r="L98" s="63"/>
      <c r="M98" s="63"/>
      <c r="N98" s="63"/>
      <c r="O98" s="63"/>
      <c r="P98" s="63"/>
      <c r="Q98" s="63"/>
      <c r="R98" s="63"/>
      <c r="S98" s="63"/>
      <c r="T98" s="63"/>
      <c r="U98" s="63"/>
      <c r="V98" s="63"/>
      <c r="W98" s="63"/>
    </row>
    <row r="99" spans="2:23" ht="36.75" customHeight="1">
      <c r="B99" s="54"/>
      <c r="C99" s="76"/>
      <c r="D99" s="38"/>
      <c r="E99" s="36"/>
      <c r="F99" s="37"/>
      <c r="G99" s="36"/>
      <c r="H99" s="80"/>
      <c r="I99" s="67">
        <v>25</v>
      </c>
      <c r="J99" s="63"/>
      <c r="K99" s="63"/>
      <c r="L99" s="63"/>
      <c r="M99" s="63"/>
      <c r="N99" s="63"/>
      <c r="O99" s="63"/>
      <c r="P99" s="63"/>
      <c r="Q99" s="63"/>
      <c r="R99" s="63"/>
      <c r="S99" s="63"/>
      <c r="T99" s="63"/>
      <c r="U99" s="63"/>
      <c r="V99" s="63"/>
      <c r="W99" s="63"/>
    </row>
    <row r="100" spans="2:23" ht="21.6" customHeight="1">
      <c r="B100" s="25"/>
      <c r="C100" s="35"/>
      <c r="D100" s="34"/>
      <c r="E100" s="33"/>
      <c r="F100" s="14"/>
      <c r="H100" s="80"/>
      <c r="I100" s="67">
        <v>35</v>
      </c>
      <c r="J100" s="63"/>
      <c r="K100" s="63"/>
      <c r="L100" s="63"/>
      <c r="M100" s="63"/>
      <c r="N100" s="63"/>
      <c r="O100" s="63"/>
      <c r="P100" s="63"/>
      <c r="Q100" s="63"/>
      <c r="R100" s="63"/>
      <c r="S100" s="63"/>
      <c r="T100" s="63"/>
      <c r="U100" s="63"/>
      <c r="V100" s="63"/>
      <c r="W100" s="63"/>
    </row>
    <row r="101" spans="2:23" ht="16.7" customHeight="1">
      <c r="B101" s="59"/>
      <c r="C101" s="57"/>
      <c r="D101" s="19"/>
      <c r="E101" s="28"/>
      <c r="F101" s="14"/>
      <c r="H101" s="80"/>
      <c r="I101" s="67">
        <v>9</v>
      </c>
      <c r="J101" s="63"/>
      <c r="K101" s="63"/>
      <c r="L101" s="63"/>
      <c r="M101" s="63"/>
      <c r="N101" s="63"/>
      <c r="O101" s="63"/>
      <c r="P101" s="63"/>
      <c r="Q101" s="63"/>
      <c r="R101" s="63"/>
      <c r="S101" s="63"/>
      <c r="T101" s="63"/>
      <c r="U101" s="63"/>
      <c r="V101" s="63"/>
      <c r="W101" s="63"/>
    </row>
    <row r="102" spans="2:23" ht="32.1" customHeight="1">
      <c r="B102" s="59"/>
      <c r="C102" s="57"/>
      <c r="D102" s="19"/>
      <c r="E102" s="28"/>
      <c r="F102" s="43"/>
      <c r="G102" s="17"/>
      <c r="H102" s="80"/>
      <c r="I102" s="67">
        <v>11.8</v>
      </c>
      <c r="J102" s="63"/>
      <c r="K102" s="63"/>
      <c r="L102" s="63"/>
      <c r="M102" s="63"/>
      <c r="N102" s="63"/>
      <c r="O102" s="63"/>
      <c r="P102" s="63"/>
      <c r="Q102" s="63"/>
      <c r="R102" s="63"/>
      <c r="S102" s="63"/>
      <c r="T102" s="63"/>
      <c r="U102" s="63"/>
      <c r="V102" s="63"/>
      <c r="W102" s="63"/>
    </row>
    <row r="103" spans="2:23" ht="21.6" customHeight="1">
      <c r="B103" s="58"/>
      <c r="C103" s="57"/>
      <c r="D103" s="44"/>
      <c r="E103" s="18"/>
      <c r="F103" s="43"/>
      <c r="G103" s="17"/>
      <c r="H103" s="80"/>
      <c r="I103" s="67">
        <v>6</v>
      </c>
      <c r="J103" s="63"/>
      <c r="K103" s="63"/>
      <c r="L103" s="63"/>
      <c r="M103" s="63"/>
      <c r="N103" s="63"/>
      <c r="O103" s="63"/>
      <c r="P103" s="63"/>
      <c r="Q103" s="63"/>
      <c r="R103" s="63"/>
      <c r="S103" s="63"/>
      <c r="T103" s="63"/>
      <c r="U103" s="63"/>
      <c r="V103" s="63"/>
      <c r="W103" s="63"/>
    </row>
    <row r="104" spans="2:23" ht="21.6" customHeight="1">
      <c r="B104" s="58"/>
      <c r="C104" s="57"/>
      <c r="D104" s="44"/>
      <c r="E104" s="18"/>
      <c r="F104" s="43"/>
      <c r="G104" s="17"/>
      <c r="H104" s="2"/>
    </row>
    <row r="105" spans="2:23" ht="15" customHeight="1">
      <c r="B105" s="12"/>
      <c r="C105" s="11"/>
      <c r="D105" s="30"/>
      <c r="E105" s="29"/>
      <c r="F105" s="43"/>
      <c r="G105" s="17"/>
      <c r="H105" s="80"/>
      <c r="I105" s="67">
        <v>10.6</v>
      </c>
      <c r="J105" s="63"/>
      <c r="K105" s="63"/>
      <c r="L105" s="63"/>
      <c r="M105" s="63"/>
      <c r="N105" s="63"/>
      <c r="O105" s="63"/>
      <c r="P105" s="63"/>
      <c r="Q105" s="63"/>
      <c r="R105" s="63"/>
      <c r="S105" s="63"/>
      <c r="T105" s="63"/>
      <c r="U105" s="63"/>
      <c r="V105" s="63"/>
      <c r="W105" s="63"/>
    </row>
    <row r="106" spans="2:23" ht="32.1" customHeight="1">
      <c r="B106" s="12"/>
      <c r="C106" s="20"/>
      <c r="D106" s="19"/>
      <c r="E106" s="18"/>
      <c r="F106" s="43"/>
      <c r="G106" s="17"/>
      <c r="H106" s="2"/>
    </row>
    <row r="107" spans="2:23" ht="16.7" customHeight="1">
      <c r="B107" s="12"/>
      <c r="C107" s="11"/>
      <c r="D107" s="30"/>
      <c r="E107" s="29"/>
      <c r="F107" s="43"/>
      <c r="G107" s="17"/>
      <c r="H107" s="68"/>
      <c r="I107" s="67" t="s">
        <v>34</v>
      </c>
      <c r="J107" s="63"/>
      <c r="K107" s="63"/>
      <c r="L107" s="63"/>
      <c r="M107" s="63"/>
      <c r="N107" s="63"/>
      <c r="O107" s="63"/>
      <c r="P107" s="63"/>
      <c r="Q107" s="63"/>
      <c r="R107" s="63"/>
      <c r="S107" s="63"/>
      <c r="T107" s="63"/>
      <c r="U107" s="63"/>
      <c r="V107" s="63"/>
      <c r="W107" s="63"/>
    </row>
    <row r="108" spans="2:23" ht="54.75" customHeight="1">
      <c r="B108" s="12"/>
      <c r="C108" s="20"/>
      <c r="D108" s="52"/>
      <c r="E108" s="18"/>
      <c r="F108" s="43"/>
      <c r="G108" s="17"/>
      <c r="H108" s="63"/>
      <c r="I108" s="67"/>
      <c r="J108" s="63"/>
      <c r="K108" s="63"/>
      <c r="L108" s="63"/>
      <c r="M108" s="63"/>
      <c r="N108" s="63"/>
      <c r="O108" s="63"/>
      <c r="P108" s="63"/>
      <c r="Q108" s="63"/>
      <c r="R108" s="63"/>
      <c r="S108" s="63"/>
      <c r="T108" s="63"/>
      <c r="U108" s="63"/>
      <c r="V108" s="63"/>
      <c r="W108" s="63"/>
    </row>
    <row r="109" spans="2:23" ht="15" customHeight="1">
      <c r="B109" s="12"/>
      <c r="C109" s="11"/>
      <c r="D109" s="19"/>
      <c r="E109" s="19"/>
      <c r="F109" s="43"/>
      <c r="G109" s="17"/>
      <c r="H109" s="2"/>
    </row>
    <row r="110" spans="2:23" ht="43.5" customHeight="1">
      <c r="B110" s="12"/>
      <c r="C110" s="20"/>
      <c r="D110" s="19"/>
      <c r="E110" s="18"/>
      <c r="F110" s="43"/>
      <c r="G110" s="17"/>
      <c r="H110" s="2"/>
      <c r="I110" s="3" t="s">
        <v>33</v>
      </c>
    </row>
    <row r="111" spans="2:23" ht="15" customHeight="1">
      <c r="B111" s="12"/>
      <c r="C111" s="11"/>
      <c r="D111" s="30"/>
      <c r="E111" s="29"/>
      <c r="F111" s="43"/>
      <c r="G111" s="17"/>
      <c r="H111" s="2"/>
    </row>
    <row r="112" spans="2:23" ht="54.6" customHeight="1">
      <c r="B112" s="12"/>
      <c r="C112" s="20"/>
      <c r="D112" s="44"/>
      <c r="E112" s="97"/>
      <c r="F112" s="43"/>
      <c r="G112" s="17"/>
      <c r="H112" s="63"/>
      <c r="I112" s="67">
        <v>5</v>
      </c>
      <c r="J112" s="63"/>
      <c r="K112" s="63"/>
      <c r="L112" s="63"/>
      <c r="M112" s="63"/>
      <c r="N112" s="63"/>
      <c r="O112" s="63"/>
      <c r="P112" s="63"/>
      <c r="Q112" s="63"/>
      <c r="R112" s="63"/>
      <c r="S112" s="63"/>
      <c r="T112" s="63"/>
      <c r="U112" s="63"/>
      <c r="V112" s="63"/>
      <c r="W112" s="63"/>
    </row>
    <row r="113" spans="1:23" ht="21.6" customHeight="1">
      <c r="B113" s="12"/>
      <c r="C113" s="20"/>
      <c r="D113" s="30"/>
      <c r="E113" s="29"/>
      <c r="F113" s="43"/>
      <c r="G113" s="17"/>
      <c r="H113" s="63"/>
      <c r="I113" s="67"/>
      <c r="J113" s="63"/>
      <c r="K113" s="63"/>
      <c r="L113" s="63"/>
      <c r="M113" s="63"/>
      <c r="N113" s="63"/>
      <c r="O113" s="63"/>
      <c r="P113" s="63"/>
      <c r="Q113" s="63"/>
      <c r="R113" s="63"/>
      <c r="S113" s="63"/>
      <c r="T113" s="63"/>
      <c r="U113" s="63"/>
      <c r="V113" s="63"/>
      <c r="W113" s="63"/>
    </row>
    <row r="114" spans="1:23" ht="32.1" customHeight="1">
      <c r="B114" s="12"/>
      <c r="C114" s="20"/>
      <c r="D114" s="44"/>
      <c r="E114" s="97"/>
      <c r="F114" s="43"/>
      <c r="G114" s="17"/>
      <c r="H114" s="63"/>
      <c r="I114" s="67">
        <v>10</v>
      </c>
      <c r="J114" s="63"/>
      <c r="K114" s="63"/>
      <c r="L114" s="63"/>
      <c r="M114" s="63"/>
      <c r="N114" s="63"/>
      <c r="O114" s="63"/>
      <c r="P114" s="63"/>
      <c r="Q114" s="63"/>
      <c r="R114" s="63"/>
      <c r="S114" s="63"/>
      <c r="T114" s="63"/>
      <c r="U114" s="63"/>
      <c r="V114" s="63"/>
      <c r="W114" s="63"/>
    </row>
    <row r="115" spans="1:23" ht="15.75" customHeight="1">
      <c r="B115" s="12"/>
      <c r="C115" s="11"/>
      <c r="D115" s="16"/>
      <c r="E115" s="91"/>
      <c r="F115" s="43"/>
      <c r="G115" s="17"/>
      <c r="H115" s="68"/>
      <c r="I115" s="67"/>
      <c r="J115" s="63"/>
      <c r="K115" s="63"/>
      <c r="L115" s="63"/>
      <c r="M115" s="63"/>
      <c r="N115" s="63"/>
      <c r="O115" s="63"/>
      <c r="P115" s="63"/>
      <c r="Q115" s="63"/>
      <c r="R115" s="63"/>
      <c r="S115" s="63"/>
      <c r="T115" s="63"/>
      <c r="U115" s="63"/>
      <c r="V115" s="63"/>
      <c r="W115" s="63"/>
    </row>
    <row r="116" spans="1:23" ht="21.6" customHeight="1">
      <c r="B116" s="12"/>
      <c r="C116" s="20"/>
      <c r="D116" s="16"/>
      <c r="E116" s="91"/>
      <c r="F116" s="43"/>
      <c r="G116" s="17"/>
      <c r="H116" s="63"/>
      <c r="I116" s="67">
        <v>10</v>
      </c>
      <c r="J116" s="63"/>
      <c r="K116" s="63"/>
      <c r="L116" s="63"/>
      <c r="M116" s="63"/>
      <c r="N116" s="63"/>
      <c r="O116" s="63"/>
      <c r="P116" s="63"/>
      <c r="Q116" s="63"/>
      <c r="R116" s="63"/>
      <c r="S116" s="63"/>
      <c r="T116" s="63"/>
      <c r="U116" s="63"/>
      <c r="V116" s="63"/>
      <c r="W116" s="63"/>
    </row>
    <row r="117" spans="1:23" ht="21.6" customHeight="1">
      <c r="B117" s="27"/>
      <c r="C117" s="20"/>
      <c r="D117" s="52"/>
      <c r="E117" s="91"/>
      <c r="F117" s="43"/>
      <c r="G117" s="17"/>
      <c r="H117" s="68"/>
      <c r="I117" s="67"/>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96" t="s">
        <v>32</v>
      </c>
      <c r="J118" s="63"/>
      <c r="K118" s="63"/>
      <c r="L118" s="63"/>
      <c r="M118" s="63"/>
      <c r="N118" s="63"/>
      <c r="O118" s="63"/>
      <c r="P118" s="63"/>
      <c r="Q118" s="63"/>
      <c r="R118" s="63"/>
      <c r="S118" s="63"/>
      <c r="T118" s="63"/>
      <c r="U118" s="63"/>
      <c r="V118" s="63"/>
      <c r="W118" s="63"/>
    </row>
    <row r="119" spans="1:23" ht="32.1" customHeight="1">
      <c r="B119" s="27"/>
      <c r="C119" s="20"/>
      <c r="D119" s="52"/>
      <c r="E119" s="91"/>
      <c r="F119" s="43"/>
      <c r="G119" s="17"/>
      <c r="H119" s="68"/>
      <c r="I119" s="67"/>
      <c r="J119" s="63"/>
      <c r="K119" s="63"/>
      <c r="L119" s="63"/>
      <c r="M119" s="63"/>
      <c r="N119" s="63"/>
      <c r="O119" s="63"/>
      <c r="P119" s="63"/>
      <c r="Q119" s="63"/>
      <c r="R119" s="63"/>
      <c r="S119" s="63"/>
      <c r="T119" s="63"/>
      <c r="U119" s="63"/>
      <c r="V119" s="63"/>
      <c r="W119" s="63"/>
    </row>
    <row r="120" spans="1:23" ht="14.1" customHeight="1">
      <c r="B120" s="12"/>
      <c r="C120" s="11"/>
      <c r="D120" s="30"/>
      <c r="E120" s="91"/>
      <c r="F120" s="43"/>
      <c r="G120" s="17"/>
      <c r="H120" s="68"/>
      <c r="I120" s="67"/>
      <c r="J120" s="63"/>
      <c r="K120" s="63"/>
      <c r="L120" s="63"/>
      <c r="M120" s="63"/>
      <c r="N120" s="63"/>
      <c r="O120" s="63"/>
      <c r="P120" s="63"/>
      <c r="Q120" s="63"/>
      <c r="R120" s="63"/>
      <c r="S120" s="63"/>
      <c r="T120" s="63"/>
      <c r="U120" s="63"/>
      <c r="V120" s="63"/>
      <c r="W120" s="63"/>
    </row>
    <row r="121" spans="1:23" ht="21.6" customHeight="1">
      <c r="B121" s="25"/>
      <c r="C121" s="20"/>
      <c r="D121" s="44"/>
      <c r="E121" s="91"/>
      <c r="F121" s="43"/>
      <c r="G121" s="17"/>
      <c r="H121" s="83"/>
      <c r="I121" s="82"/>
      <c r="J121" s="81"/>
      <c r="K121" s="81"/>
      <c r="L121" s="81"/>
      <c r="M121" s="81"/>
      <c r="N121" s="81"/>
      <c r="O121" s="81"/>
      <c r="P121" s="81"/>
      <c r="Q121" s="81"/>
      <c r="R121" s="81"/>
      <c r="S121" s="81"/>
      <c r="T121" s="81"/>
      <c r="U121" s="81"/>
      <c r="V121" s="81"/>
      <c r="W121" s="81"/>
    </row>
    <row r="122" spans="1:23" ht="21.6" customHeight="1" thickBot="1">
      <c r="B122" s="27"/>
      <c r="C122" s="26"/>
      <c r="D122" s="44"/>
      <c r="E122" s="91"/>
      <c r="F122" s="43"/>
      <c r="G122" s="17"/>
      <c r="H122" s="188"/>
      <c r="I122" s="187"/>
      <c r="J122" s="81"/>
      <c r="K122" s="81"/>
      <c r="L122" s="81"/>
      <c r="M122" s="81"/>
      <c r="N122" s="81"/>
      <c r="O122" s="81"/>
      <c r="P122" s="81"/>
      <c r="Q122" s="81"/>
      <c r="R122" s="81"/>
      <c r="S122" s="81"/>
      <c r="T122" s="81"/>
      <c r="U122" s="81"/>
      <c r="V122" s="81"/>
      <c r="W122" s="81"/>
    </row>
    <row r="123" spans="1:23" ht="21.6" customHeight="1" thickTop="1">
      <c r="B123" s="27"/>
      <c r="C123" s="26"/>
      <c r="D123" s="44"/>
      <c r="E123" s="91"/>
      <c r="F123" s="43"/>
      <c r="G123" s="17"/>
      <c r="H123" s="83"/>
      <c r="I123" s="82"/>
      <c r="J123" s="81"/>
      <c r="K123" s="81"/>
      <c r="L123" s="81"/>
      <c r="M123" s="81"/>
      <c r="N123" s="81"/>
      <c r="O123" s="81"/>
      <c r="P123" s="81"/>
      <c r="Q123" s="81"/>
      <c r="R123" s="81"/>
      <c r="S123" s="81"/>
      <c r="T123" s="81"/>
      <c r="U123" s="81"/>
      <c r="V123" s="81"/>
      <c r="W123" s="81"/>
    </row>
    <row r="124" spans="1:23" ht="15.75" customHeight="1">
      <c r="B124" s="59"/>
      <c r="C124" s="23"/>
      <c r="D124" s="85"/>
      <c r="E124" s="13"/>
      <c r="F124" s="43"/>
      <c r="G124" s="17"/>
      <c r="H124" s="83"/>
      <c r="I124" s="82"/>
      <c r="J124" s="81"/>
      <c r="K124" s="81"/>
      <c r="L124" s="81"/>
      <c r="M124" s="81"/>
      <c r="N124" s="81"/>
      <c r="O124" s="81"/>
      <c r="P124" s="81"/>
      <c r="Q124" s="81"/>
      <c r="R124" s="81"/>
      <c r="S124" s="81"/>
      <c r="T124" s="81"/>
      <c r="U124" s="81"/>
      <c r="V124" s="81"/>
      <c r="W124" s="81"/>
    </row>
    <row r="125" spans="1:23" ht="32.1" customHeight="1">
      <c r="B125" s="12"/>
      <c r="C125" s="20"/>
      <c r="D125" s="19"/>
      <c r="E125" s="91"/>
      <c r="F125" s="43"/>
      <c r="G125" s="17"/>
      <c r="H125" s="83"/>
      <c r="I125" s="82"/>
      <c r="J125" s="81"/>
      <c r="K125" s="81"/>
      <c r="L125" s="81"/>
      <c r="M125" s="81"/>
      <c r="N125" s="81"/>
      <c r="O125" s="81"/>
      <c r="P125" s="81"/>
      <c r="Q125" s="81"/>
      <c r="R125" s="81"/>
      <c r="S125" s="81"/>
      <c r="T125" s="81"/>
      <c r="U125" s="81"/>
      <c r="V125" s="81"/>
      <c r="W125" s="81"/>
    </row>
    <row r="126" spans="1:23" s="92" customFormat="1" ht="20.45" customHeight="1">
      <c r="A126" s="2"/>
      <c r="B126" s="22"/>
      <c r="C126" s="20"/>
      <c r="D126" s="52"/>
      <c r="E126" s="91"/>
      <c r="F126" s="43"/>
      <c r="G126" s="17"/>
      <c r="H126" s="95" t="s">
        <v>8</v>
      </c>
      <c r="I126" s="94" t="s">
        <v>31</v>
      </c>
      <c r="J126" s="80"/>
      <c r="K126" s="80"/>
      <c r="N126" s="80"/>
      <c r="O126" s="80"/>
      <c r="P126" s="80"/>
      <c r="Q126" s="80"/>
      <c r="R126" s="80"/>
      <c r="S126" s="80"/>
      <c r="T126" s="80"/>
      <c r="U126" s="80"/>
      <c r="V126" s="80"/>
      <c r="W126" s="80"/>
    </row>
    <row r="127" spans="1:23" s="92" customFormat="1" ht="20.45" customHeight="1">
      <c r="A127" s="2"/>
      <c r="B127" s="22"/>
      <c r="C127" s="20"/>
      <c r="D127" s="52"/>
      <c r="E127" s="91"/>
      <c r="F127" s="43"/>
      <c r="G127" s="17"/>
      <c r="H127" s="93"/>
      <c r="I127" s="82"/>
      <c r="J127" s="80"/>
      <c r="K127" s="80"/>
      <c r="N127" s="80"/>
      <c r="O127" s="80"/>
      <c r="P127" s="80"/>
      <c r="Q127" s="80"/>
      <c r="R127" s="80"/>
      <c r="S127" s="80"/>
      <c r="T127" s="80"/>
      <c r="U127" s="80"/>
      <c r="V127" s="80"/>
      <c r="W127" s="80"/>
    </row>
    <row r="128" spans="1:23" ht="21.6" customHeight="1">
      <c r="B128" s="59"/>
      <c r="C128" s="23"/>
      <c r="D128" s="85"/>
      <c r="E128" s="13"/>
      <c r="F128" s="43"/>
      <c r="G128" s="17"/>
      <c r="H128" s="83"/>
      <c r="I128" s="82"/>
      <c r="J128" s="81"/>
      <c r="K128" s="81"/>
      <c r="L128" s="81"/>
      <c r="M128" s="81"/>
      <c r="N128" s="81"/>
      <c r="O128" s="81"/>
      <c r="P128" s="81"/>
      <c r="Q128" s="81"/>
      <c r="R128" s="81"/>
      <c r="S128" s="81"/>
      <c r="T128" s="81"/>
      <c r="U128" s="81"/>
      <c r="V128" s="81"/>
      <c r="W128" s="81"/>
    </row>
    <row r="129" spans="2:23" ht="32.1" customHeight="1">
      <c r="B129" s="12"/>
      <c r="C129" s="20"/>
      <c r="D129" s="52"/>
      <c r="E129" s="91"/>
      <c r="F129" s="43"/>
      <c r="G129" s="17"/>
      <c r="H129" s="68"/>
      <c r="I129" s="67"/>
      <c r="J129" s="63"/>
      <c r="K129" s="63"/>
      <c r="L129" s="63"/>
      <c r="M129" s="63"/>
      <c r="N129" s="63"/>
      <c r="O129" s="63"/>
      <c r="P129" s="63"/>
      <c r="Q129" s="63"/>
      <c r="R129" s="63"/>
      <c r="S129" s="63"/>
      <c r="T129" s="63"/>
      <c r="U129" s="63"/>
      <c r="V129" s="63"/>
      <c r="W129" s="63"/>
    </row>
    <row r="130" spans="2:23" ht="16.7" customHeight="1">
      <c r="B130" s="59"/>
      <c r="C130" s="23"/>
      <c r="D130" s="85"/>
      <c r="E130" s="13"/>
      <c r="F130" s="43"/>
      <c r="G130" s="17"/>
      <c r="H130" s="80"/>
      <c r="I130" s="67"/>
      <c r="J130" s="63"/>
      <c r="K130" s="63"/>
      <c r="L130" s="63"/>
      <c r="M130" s="63"/>
      <c r="N130" s="63"/>
      <c r="O130" s="63"/>
      <c r="P130" s="63"/>
      <c r="Q130" s="63"/>
      <c r="R130" s="63"/>
      <c r="S130" s="63"/>
      <c r="T130" s="63"/>
      <c r="U130" s="63"/>
      <c r="V130" s="63"/>
      <c r="W130" s="63"/>
    </row>
    <row r="131" spans="2:23" ht="87.2" customHeight="1">
      <c r="B131" s="12"/>
      <c r="C131" s="20"/>
      <c r="D131" s="44"/>
      <c r="E131" s="91"/>
      <c r="F131" s="43"/>
      <c r="G131" s="17"/>
      <c r="H131" s="80"/>
      <c r="I131" s="67"/>
      <c r="J131" s="63"/>
      <c r="K131" s="63"/>
      <c r="L131" s="63"/>
      <c r="M131" s="63"/>
      <c r="N131" s="63"/>
      <c r="O131" s="63"/>
      <c r="P131" s="63"/>
      <c r="Q131" s="63"/>
      <c r="R131" s="63"/>
      <c r="S131" s="63"/>
      <c r="T131" s="63"/>
      <c r="U131" s="63"/>
      <c r="V131" s="63"/>
      <c r="W131" s="63"/>
    </row>
    <row r="132" spans="2:23" ht="21.6" customHeight="1">
      <c r="B132" s="22"/>
      <c r="C132" s="31"/>
      <c r="D132" s="44"/>
      <c r="E132" s="91"/>
      <c r="F132" s="43"/>
      <c r="G132" s="17"/>
      <c r="H132" s="68"/>
      <c r="I132" s="67"/>
      <c r="J132" s="63"/>
      <c r="K132" s="63"/>
      <c r="L132" s="63"/>
      <c r="M132" s="63"/>
      <c r="N132" s="63"/>
      <c r="O132" s="63"/>
      <c r="P132" s="63"/>
      <c r="Q132" s="63"/>
      <c r="R132" s="63"/>
      <c r="S132" s="63"/>
      <c r="T132" s="63"/>
      <c r="U132" s="63"/>
      <c r="V132" s="63"/>
      <c r="W132" s="63"/>
    </row>
    <row r="133" spans="2:23" ht="14.1" customHeight="1">
      <c r="B133" s="12"/>
      <c r="C133" s="11"/>
      <c r="D133" s="19"/>
      <c r="E133" s="91"/>
      <c r="F133" s="43"/>
      <c r="G133" s="17"/>
      <c r="H133" s="68"/>
      <c r="I133" s="67"/>
      <c r="J133" s="63"/>
      <c r="K133" s="63"/>
      <c r="L133" s="63"/>
      <c r="M133" s="63"/>
      <c r="N133" s="63"/>
      <c r="O133" s="63"/>
      <c r="P133" s="63"/>
      <c r="Q133" s="63"/>
      <c r="R133" s="63"/>
      <c r="S133" s="63"/>
      <c r="T133" s="63"/>
      <c r="U133" s="63"/>
      <c r="V133" s="63"/>
      <c r="W133" s="63"/>
    </row>
    <row r="134" spans="2:23" ht="32.1" customHeight="1">
      <c r="B134" s="12"/>
      <c r="C134" s="26"/>
      <c r="D134" s="52"/>
      <c r="E134" s="88"/>
      <c r="F134" s="43"/>
      <c r="G134" s="17"/>
      <c r="H134" s="68"/>
      <c r="I134" s="67"/>
      <c r="J134" s="63"/>
      <c r="K134" s="63"/>
      <c r="L134" s="63"/>
      <c r="M134" s="63"/>
      <c r="N134" s="63"/>
      <c r="O134" s="63"/>
      <c r="P134" s="63"/>
      <c r="Q134" s="63"/>
      <c r="R134" s="63"/>
      <c r="S134" s="63"/>
      <c r="T134" s="63"/>
      <c r="U134" s="63"/>
      <c r="V134" s="63"/>
      <c r="W134" s="63"/>
    </row>
    <row r="135" spans="2:23" ht="15.75" customHeight="1">
      <c r="B135" s="59"/>
      <c r="C135" s="23"/>
      <c r="D135" s="74"/>
      <c r="E135" s="13"/>
      <c r="F135" s="43"/>
      <c r="G135" s="17"/>
      <c r="H135" s="68"/>
      <c r="I135" s="67"/>
      <c r="J135" s="63"/>
      <c r="K135" s="63"/>
      <c r="L135" s="63"/>
      <c r="M135" s="63"/>
      <c r="N135" s="63"/>
      <c r="O135" s="63"/>
      <c r="P135" s="63"/>
      <c r="Q135" s="63"/>
      <c r="R135" s="63"/>
      <c r="S135" s="63"/>
      <c r="T135" s="63"/>
      <c r="U135" s="63"/>
      <c r="V135" s="63"/>
      <c r="W135" s="63"/>
    </row>
    <row r="136" spans="2:23" ht="74.849999999999994" customHeight="1">
      <c r="B136" s="12"/>
      <c r="C136" s="20"/>
      <c r="D136" s="44"/>
      <c r="E136" s="15"/>
      <c r="F136" s="43"/>
      <c r="G136" s="17"/>
      <c r="H136" s="83"/>
      <c r="I136" s="82"/>
      <c r="J136" s="81"/>
      <c r="K136" s="81"/>
      <c r="L136" s="81"/>
      <c r="M136" s="81"/>
      <c r="N136" s="81"/>
      <c r="O136" s="81"/>
      <c r="P136" s="81"/>
      <c r="Q136" s="81"/>
      <c r="R136" s="81"/>
      <c r="S136" s="81"/>
      <c r="T136" s="81"/>
      <c r="U136" s="81"/>
      <c r="V136" s="81"/>
      <c r="W136" s="81"/>
    </row>
    <row r="137" spans="2:23" ht="16.7" customHeight="1">
      <c r="B137" s="12"/>
      <c r="C137" s="11"/>
      <c r="D137" s="19"/>
      <c r="E137" s="15"/>
      <c r="F137" s="43"/>
      <c r="G137" s="17"/>
      <c r="H137" s="83"/>
      <c r="I137" s="67"/>
      <c r="J137" s="81"/>
      <c r="K137" s="81"/>
      <c r="L137" s="81"/>
      <c r="M137" s="81"/>
      <c r="N137" s="81"/>
      <c r="O137" s="81"/>
      <c r="P137" s="81"/>
      <c r="Q137" s="81"/>
      <c r="R137" s="81"/>
      <c r="S137" s="81"/>
      <c r="T137" s="81"/>
      <c r="U137" s="81"/>
      <c r="V137" s="81"/>
      <c r="W137" s="81"/>
    </row>
    <row r="138" spans="2:23" ht="21.6" customHeight="1">
      <c r="B138" s="12"/>
      <c r="C138" s="20"/>
      <c r="D138" s="19"/>
      <c r="E138" s="15"/>
      <c r="F138" s="43"/>
      <c r="G138" s="17"/>
      <c r="H138" s="83"/>
      <c r="I138" s="82"/>
      <c r="J138" s="81"/>
      <c r="K138" s="81"/>
      <c r="L138" s="81"/>
      <c r="M138" s="81"/>
      <c r="N138" s="81"/>
      <c r="O138" s="81"/>
      <c r="P138" s="81"/>
      <c r="Q138" s="81"/>
      <c r="R138" s="81"/>
      <c r="S138" s="81"/>
      <c r="T138" s="81"/>
      <c r="U138" s="81"/>
      <c r="V138" s="81"/>
      <c r="W138" s="81"/>
    </row>
    <row r="139" spans="2:23" ht="15.75" customHeight="1">
      <c r="B139" s="59"/>
      <c r="C139" s="23"/>
      <c r="D139" s="85"/>
      <c r="E139" s="13"/>
      <c r="F139" s="43"/>
      <c r="G139" s="17"/>
      <c r="H139" s="65"/>
      <c r="I139" s="67"/>
      <c r="J139" s="81"/>
      <c r="K139" s="81"/>
      <c r="L139" s="81"/>
      <c r="M139" s="81"/>
      <c r="N139" s="81"/>
      <c r="O139" s="81"/>
      <c r="P139" s="81"/>
      <c r="Q139" s="81"/>
      <c r="R139" s="81"/>
      <c r="S139" s="81"/>
      <c r="T139" s="81"/>
      <c r="U139" s="81"/>
      <c r="V139" s="81"/>
      <c r="W139" s="81"/>
    </row>
    <row r="140" spans="2:23" ht="40.5" customHeight="1">
      <c r="B140" s="12"/>
      <c r="C140" s="20"/>
      <c r="D140" s="19"/>
      <c r="E140" s="15"/>
      <c r="F140" s="43"/>
      <c r="G140" s="17"/>
      <c r="H140" s="83"/>
      <c r="I140" s="82"/>
      <c r="J140" s="81"/>
      <c r="K140" s="81"/>
      <c r="L140" s="81"/>
      <c r="M140" s="81"/>
      <c r="N140" s="81"/>
      <c r="O140" s="81"/>
      <c r="P140" s="81"/>
      <c r="Q140" s="81"/>
      <c r="R140" s="81"/>
      <c r="S140" s="81"/>
      <c r="T140" s="81"/>
      <c r="U140" s="81"/>
      <c r="V140" s="81"/>
      <c r="W140" s="81"/>
    </row>
    <row r="141" spans="2:23" ht="15.75" customHeight="1">
      <c r="B141" s="12"/>
      <c r="C141" s="11"/>
      <c r="D141" s="19"/>
      <c r="E141" s="15"/>
      <c r="F141" s="17"/>
      <c r="G141" s="17"/>
      <c r="H141" s="83"/>
      <c r="I141" s="67"/>
      <c r="J141" s="81"/>
      <c r="K141" s="81"/>
      <c r="L141" s="81"/>
      <c r="M141" s="81"/>
      <c r="N141" s="81"/>
      <c r="O141" s="81"/>
      <c r="P141" s="81"/>
      <c r="Q141" s="81"/>
      <c r="R141" s="81"/>
      <c r="S141" s="81"/>
      <c r="T141" s="81"/>
      <c r="U141" s="81"/>
      <c r="V141" s="81"/>
      <c r="W141" s="81"/>
    </row>
    <row r="142" spans="2:23" ht="21.6" customHeight="1">
      <c r="B142" s="25"/>
      <c r="C142" s="20"/>
      <c r="D142" s="19"/>
      <c r="E142" s="15"/>
      <c r="F142" s="17"/>
      <c r="G142" s="17"/>
      <c r="H142" s="83"/>
      <c r="I142" s="82"/>
      <c r="J142" s="81"/>
      <c r="K142" s="81"/>
      <c r="L142" s="81"/>
      <c r="M142" s="81"/>
      <c r="N142" s="81"/>
      <c r="O142" s="81"/>
      <c r="P142" s="81"/>
      <c r="Q142" s="81"/>
      <c r="R142" s="81"/>
      <c r="S142" s="81"/>
      <c r="T142" s="81"/>
      <c r="U142" s="81"/>
      <c r="V142" s="81"/>
      <c r="W142" s="81"/>
    </row>
    <row r="143" spans="2:23" ht="15.75" customHeight="1">
      <c r="B143" s="12"/>
      <c r="C143" s="11"/>
      <c r="D143" s="19"/>
      <c r="E143" s="23"/>
      <c r="F143" s="17"/>
      <c r="G143" s="17"/>
      <c r="H143" s="65"/>
      <c r="I143" s="67"/>
      <c r="J143" s="81"/>
      <c r="K143" s="81"/>
      <c r="L143" s="81"/>
      <c r="M143" s="81"/>
      <c r="N143" s="81"/>
      <c r="O143" s="81"/>
      <c r="P143" s="81"/>
      <c r="Q143" s="81"/>
      <c r="R143" s="81"/>
      <c r="S143" s="81"/>
      <c r="T143" s="81"/>
      <c r="U143" s="81"/>
      <c r="V143" s="81"/>
      <c r="W143" s="81"/>
    </row>
    <row r="144" spans="2:23" ht="21.6" customHeight="1">
      <c r="B144" s="25"/>
      <c r="C144" s="20"/>
      <c r="D144" s="15"/>
      <c r="E144" s="15"/>
      <c r="F144" s="17"/>
      <c r="G144" s="17"/>
      <c r="H144" s="83"/>
      <c r="I144" s="82"/>
      <c r="J144" s="81"/>
      <c r="K144" s="81"/>
      <c r="L144" s="81"/>
      <c r="M144" s="81"/>
      <c r="N144" s="81"/>
      <c r="O144" s="81"/>
      <c r="P144" s="81"/>
      <c r="Q144" s="81"/>
      <c r="R144" s="81"/>
      <c r="S144" s="81"/>
      <c r="T144" s="81"/>
      <c r="U144" s="81"/>
      <c r="V144" s="81"/>
      <c r="W144" s="81"/>
    </row>
    <row r="145" spans="2:23" ht="15" customHeight="1">
      <c r="B145" s="59"/>
      <c r="C145" s="23"/>
      <c r="D145" s="85"/>
      <c r="E145" s="13"/>
      <c r="F145" s="17"/>
      <c r="G145"/>
      <c r="H145" s="2"/>
      <c r="I145" s="90"/>
      <c r="J145" s="81"/>
      <c r="K145" s="81"/>
      <c r="L145" s="81"/>
      <c r="M145" s="81"/>
      <c r="N145" s="81"/>
      <c r="O145" s="81"/>
      <c r="P145" s="81"/>
      <c r="Q145" s="81"/>
      <c r="R145" s="81"/>
      <c r="S145" s="81"/>
      <c r="T145" s="81"/>
      <c r="U145" s="81"/>
      <c r="V145" s="81"/>
      <c r="W145" s="81"/>
    </row>
    <row r="146" spans="2:23" ht="42.95" customHeight="1">
      <c r="B146" s="25"/>
      <c r="C146" s="89"/>
      <c r="D146" s="19"/>
      <c r="E146" s="88"/>
      <c r="F146" s="17"/>
      <c r="G146" s="17"/>
      <c r="H146" s="65"/>
      <c r="I146" s="67"/>
      <c r="J146" s="81"/>
      <c r="K146" s="81"/>
      <c r="L146" s="81"/>
      <c r="M146" s="81"/>
      <c r="N146" s="81"/>
      <c r="O146" s="81"/>
      <c r="P146" s="81"/>
      <c r="Q146" s="81"/>
      <c r="R146" s="81"/>
      <c r="S146" s="81"/>
      <c r="T146" s="81"/>
      <c r="U146" s="81"/>
      <c r="V146" s="81"/>
      <c r="W146" s="81"/>
    </row>
    <row r="147" spans="2:23" ht="21.6" customHeight="1">
      <c r="B147" s="59"/>
      <c r="C147" s="23"/>
      <c r="D147" s="74"/>
      <c r="E147" s="13"/>
      <c r="F147" s="14"/>
      <c r="H147" s="65"/>
      <c r="I147" s="67"/>
      <c r="J147" s="81"/>
      <c r="K147" s="81"/>
      <c r="L147" s="81"/>
      <c r="M147" s="81"/>
      <c r="N147" s="81"/>
      <c r="O147" s="81"/>
      <c r="P147" s="81"/>
      <c r="Q147" s="81"/>
      <c r="R147" s="81"/>
      <c r="S147" s="81"/>
      <c r="T147" s="81"/>
      <c r="U147" s="81"/>
      <c r="V147" s="81"/>
      <c r="W147" s="81"/>
    </row>
    <row r="148" spans="2:23" ht="21.6" customHeight="1">
      <c r="B148" s="12"/>
      <c r="C148" s="11"/>
      <c r="D148" s="10"/>
      <c r="E148" s="9"/>
      <c r="F148" s="10"/>
      <c r="G148" s="87"/>
      <c r="H148" s="65"/>
      <c r="I148" s="67"/>
      <c r="J148" s="81"/>
      <c r="K148" s="81"/>
      <c r="L148" s="81"/>
      <c r="M148" s="81"/>
      <c r="N148" s="81"/>
      <c r="O148" s="81"/>
      <c r="P148" s="81"/>
      <c r="Q148" s="81"/>
      <c r="R148" s="81"/>
      <c r="S148" s="81"/>
      <c r="T148" s="81"/>
      <c r="U148" s="81"/>
      <c r="V148" s="81"/>
      <c r="W148" s="81"/>
    </row>
    <row r="149" spans="2:23" ht="21.6" customHeight="1">
      <c r="B149" s="59"/>
      <c r="C149" s="23"/>
      <c r="D149" s="74"/>
      <c r="E149" s="13"/>
      <c r="F149" s="14"/>
      <c r="H149" s="86"/>
      <c r="I149" s="67"/>
      <c r="J149" s="63"/>
      <c r="K149" s="63"/>
      <c r="L149" s="63"/>
      <c r="M149" s="63"/>
      <c r="N149" s="63"/>
      <c r="O149" s="63"/>
      <c r="P149" s="63"/>
      <c r="Q149" s="63"/>
      <c r="R149" s="63"/>
      <c r="S149" s="63"/>
      <c r="T149" s="63"/>
      <c r="U149" s="63"/>
      <c r="V149" s="63"/>
      <c r="W149" s="63"/>
    </row>
    <row r="150" spans="2:23" ht="21.6" customHeight="1">
      <c r="B150" s="59"/>
      <c r="C150" s="23"/>
      <c r="D150" s="74"/>
      <c r="E150" s="13"/>
      <c r="F150" s="14"/>
      <c r="H150" s="80"/>
      <c r="I150" s="67"/>
      <c r="J150" s="63"/>
      <c r="K150" s="63"/>
      <c r="L150" s="63"/>
      <c r="M150" s="63"/>
      <c r="N150" s="63"/>
      <c r="O150" s="63"/>
      <c r="P150" s="63"/>
      <c r="Q150" s="63"/>
      <c r="R150" s="63"/>
      <c r="S150" s="63"/>
      <c r="T150" s="63"/>
      <c r="U150" s="63"/>
      <c r="V150" s="63"/>
      <c r="W150" s="63"/>
    </row>
    <row r="151" spans="2:23" ht="34.35" customHeight="1">
      <c r="B151" s="58"/>
      <c r="C151" s="85"/>
      <c r="D151" s="38"/>
      <c r="E151" s="36"/>
      <c r="F151" s="37"/>
      <c r="G151" s="36"/>
      <c r="H151" s="83"/>
      <c r="I151" s="82"/>
      <c r="J151" s="81"/>
      <c r="K151" s="81"/>
      <c r="L151" s="81"/>
      <c r="M151" s="81"/>
      <c r="N151" s="81"/>
      <c r="O151" s="81"/>
      <c r="P151" s="81"/>
      <c r="Q151" s="81"/>
      <c r="R151" s="81"/>
      <c r="S151" s="81"/>
      <c r="T151" s="81"/>
      <c r="U151" s="81"/>
      <c r="V151" s="81"/>
      <c r="W151" s="81"/>
    </row>
    <row r="152" spans="2:23" ht="21.6" customHeight="1">
      <c r="B152" s="25"/>
      <c r="C152" s="35"/>
      <c r="D152" s="34"/>
      <c r="E152" s="33"/>
      <c r="F152" s="14"/>
      <c r="H152" s="80"/>
      <c r="I152" s="67"/>
      <c r="J152" s="63"/>
      <c r="K152" s="63"/>
      <c r="L152" s="63"/>
      <c r="M152" s="63"/>
      <c r="N152" s="63"/>
      <c r="O152" s="63"/>
      <c r="P152" s="63"/>
      <c r="Q152" s="63"/>
      <c r="R152" s="63"/>
      <c r="S152" s="63"/>
      <c r="T152" s="63"/>
      <c r="U152" s="63"/>
      <c r="V152" s="63"/>
      <c r="W152" s="63"/>
    </row>
    <row r="153" spans="2:23" ht="21.6" customHeight="1">
      <c r="B153" s="25"/>
      <c r="C153" s="35"/>
      <c r="D153" s="34"/>
      <c r="E153" s="33"/>
      <c r="F153" s="14"/>
      <c r="H153" s="83"/>
      <c r="I153" s="82"/>
      <c r="J153" s="81"/>
      <c r="K153" s="81"/>
      <c r="L153" s="81"/>
      <c r="M153" s="81"/>
      <c r="N153" s="81"/>
      <c r="O153" s="81"/>
      <c r="P153" s="81"/>
      <c r="Q153" s="81"/>
      <c r="R153" s="81"/>
      <c r="S153" s="81"/>
      <c r="T153" s="81"/>
      <c r="U153" s="81"/>
      <c r="V153" s="81"/>
      <c r="W153" s="81"/>
    </row>
    <row r="154" spans="2:23" ht="43.5" customHeight="1">
      <c r="B154" s="25"/>
      <c r="C154" s="20"/>
      <c r="D154" s="84"/>
      <c r="E154" s="15"/>
      <c r="F154" s="17"/>
      <c r="G154" s="17"/>
      <c r="H154" s="68"/>
      <c r="I154" s="67"/>
      <c r="J154" s="63"/>
      <c r="K154" s="63"/>
      <c r="L154" s="63"/>
      <c r="M154" s="63"/>
      <c r="N154" s="63"/>
      <c r="O154" s="63"/>
      <c r="P154" s="63"/>
      <c r="Q154" s="63"/>
      <c r="R154" s="63"/>
      <c r="S154" s="63"/>
      <c r="T154" s="63"/>
      <c r="U154" s="63"/>
      <c r="V154" s="63"/>
      <c r="W154" s="63"/>
    </row>
    <row r="155" spans="2:23" ht="21.6" customHeight="1">
      <c r="B155" s="25"/>
      <c r="C155" s="11"/>
      <c r="D155" s="19"/>
      <c r="E155" s="15"/>
      <c r="F155" s="17"/>
      <c r="G155"/>
      <c r="H155" s="68"/>
      <c r="I155" s="67"/>
      <c r="J155" s="63"/>
      <c r="K155" s="63"/>
      <c r="L155" s="63"/>
      <c r="M155" s="63"/>
      <c r="N155" s="63"/>
      <c r="O155" s="63"/>
      <c r="P155" s="63"/>
      <c r="Q155" s="63"/>
      <c r="R155" s="63"/>
      <c r="S155" s="63"/>
      <c r="T155" s="63"/>
      <c r="U155" s="63"/>
      <c r="V155" s="63"/>
      <c r="W155" s="63"/>
    </row>
    <row r="156" spans="2:23" ht="21.6" customHeight="1">
      <c r="B156" s="25"/>
      <c r="C156" s="20"/>
      <c r="D156" s="84"/>
      <c r="E156" s="15"/>
      <c r="F156" s="17"/>
      <c r="G156" s="17"/>
      <c r="H156" s="68"/>
      <c r="I156" s="67"/>
      <c r="J156" s="63"/>
      <c r="K156" s="63"/>
      <c r="L156" s="63"/>
      <c r="M156" s="63"/>
      <c r="N156" s="63"/>
      <c r="O156" s="63"/>
      <c r="P156" s="63"/>
      <c r="Q156" s="63"/>
      <c r="R156" s="63"/>
      <c r="S156" s="63"/>
      <c r="T156" s="63"/>
      <c r="U156" s="63"/>
      <c r="V156" s="63"/>
      <c r="W156" s="63"/>
    </row>
    <row r="157" spans="2:23" ht="21.6" customHeight="1">
      <c r="B157" s="25"/>
      <c r="C157" s="11"/>
      <c r="D157" s="16"/>
      <c r="E157" s="15"/>
      <c r="F157" s="14"/>
      <c r="H157" s="68"/>
      <c r="I157" s="67"/>
      <c r="J157" s="63"/>
      <c r="K157" s="63"/>
      <c r="L157" s="63"/>
      <c r="M157" s="63"/>
      <c r="N157" s="63"/>
      <c r="O157" s="63"/>
      <c r="P157" s="63"/>
      <c r="Q157" s="63"/>
      <c r="R157" s="63"/>
      <c r="S157" s="63"/>
      <c r="T157" s="63"/>
      <c r="U157" s="63"/>
      <c r="V157" s="63"/>
      <c r="W157" s="63"/>
    </row>
    <row r="158" spans="2:23" ht="21.6" customHeight="1">
      <c r="B158" s="12"/>
      <c r="C158" s="11"/>
      <c r="D158" s="10"/>
      <c r="E158" s="9"/>
      <c r="F158" s="77"/>
      <c r="G158" s="9"/>
      <c r="H158" s="83"/>
      <c r="I158" s="82"/>
      <c r="J158" s="81"/>
      <c r="K158" s="81"/>
      <c r="L158" s="81"/>
      <c r="M158" s="81"/>
      <c r="N158" s="81"/>
      <c r="O158" s="81"/>
      <c r="P158" s="81"/>
      <c r="Q158" s="81"/>
      <c r="R158" s="81"/>
      <c r="S158" s="81"/>
      <c r="T158" s="81"/>
      <c r="U158" s="81"/>
      <c r="V158" s="81"/>
      <c r="W158" s="81"/>
    </row>
    <row r="159" spans="2:23" ht="21.6" customHeight="1">
      <c r="B159" s="25"/>
      <c r="C159" s="11"/>
      <c r="D159" s="10"/>
      <c r="E159" s="15"/>
      <c r="F159" s="14"/>
      <c r="H159" s="80"/>
      <c r="I159" s="67"/>
      <c r="J159" s="63"/>
      <c r="K159" s="63"/>
      <c r="L159" s="63"/>
      <c r="M159" s="63"/>
      <c r="N159" s="63"/>
      <c r="O159" s="63"/>
      <c r="P159" s="63"/>
      <c r="Q159" s="63"/>
      <c r="R159" s="63"/>
      <c r="S159" s="63"/>
      <c r="T159" s="63"/>
      <c r="U159" s="63"/>
      <c r="V159" s="63"/>
      <c r="W159" s="63"/>
    </row>
    <row r="160" spans="2:23" ht="21.6" customHeight="1">
      <c r="B160" s="79"/>
      <c r="C160" s="78"/>
      <c r="D160" s="77"/>
      <c r="E160" s="41"/>
      <c r="H160" s="2"/>
    </row>
    <row r="161" spans="1:23" ht="34.35" customHeight="1">
      <c r="B161" s="54"/>
      <c r="C161" s="76"/>
      <c r="D161" s="38"/>
      <c r="E161" s="36"/>
      <c r="F161" s="37"/>
      <c r="G161" s="36"/>
      <c r="H161" s="68"/>
      <c r="I161" s="67"/>
      <c r="J161" s="63"/>
      <c r="K161" s="63"/>
      <c r="L161" s="63"/>
      <c r="M161" s="63"/>
      <c r="N161" s="63"/>
      <c r="O161" s="63"/>
      <c r="P161" s="63"/>
      <c r="Q161" s="63"/>
      <c r="R161" s="63"/>
      <c r="S161" s="63"/>
      <c r="T161" s="63"/>
      <c r="U161" s="63"/>
      <c r="V161" s="63"/>
      <c r="W161" s="63"/>
    </row>
    <row r="162" spans="1:23" ht="22.7" customHeight="1">
      <c r="A162" s="13"/>
      <c r="B162" s="75"/>
      <c r="C162" s="75"/>
      <c r="D162" s="75"/>
      <c r="E162" s="75"/>
      <c r="F162" s="75"/>
      <c r="G162" s="75"/>
      <c r="H162" s="75"/>
      <c r="I162" s="75"/>
      <c r="J162" s="75"/>
      <c r="K162" s="75"/>
      <c r="L162" s="63"/>
      <c r="M162" s="63"/>
      <c r="N162" s="63"/>
      <c r="O162" s="63"/>
      <c r="P162" s="63"/>
      <c r="Q162" s="63"/>
      <c r="R162" s="63"/>
      <c r="S162" s="63"/>
      <c r="T162" s="63"/>
      <c r="U162" s="63"/>
      <c r="V162" s="63"/>
      <c r="W162" s="63"/>
    </row>
    <row r="163" spans="1:23" ht="21.6" customHeight="1">
      <c r="A163" s="13"/>
      <c r="B163" s="12"/>
      <c r="C163" s="11"/>
      <c r="D163" s="16"/>
      <c r="E163" s="73"/>
      <c r="F163" s="14"/>
      <c r="G163" s="14"/>
      <c r="H163" s="68"/>
      <c r="I163" s="67"/>
      <c r="J163" s="63"/>
      <c r="K163" s="63"/>
      <c r="L163" s="63"/>
      <c r="M163" s="63"/>
      <c r="N163" s="63"/>
      <c r="O163" s="63"/>
      <c r="P163" s="63"/>
      <c r="Q163" s="63"/>
      <c r="R163" s="63"/>
      <c r="S163" s="63"/>
      <c r="T163" s="63"/>
      <c r="U163" s="63"/>
      <c r="V163" s="63"/>
      <c r="W163" s="63"/>
    </row>
    <row r="164" spans="1:23" ht="21.6" customHeight="1">
      <c r="A164" s="13"/>
      <c r="B164" s="25"/>
      <c r="C164" s="35"/>
      <c r="D164" s="34"/>
      <c r="E164" s="33"/>
      <c r="F164" s="14"/>
      <c r="G164" s="14"/>
      <c r="H164" s="2"/>
    </row>
    <row r="165" spans="1:23" ht="21.6" customHeight="1">
      <c r="A165" s="13"/>
      <c r="B165" s="59"/>
      <c r="C165" s="57"/>
      <c r="D165" s="55"/>
      <c r="E165" s="73"/>
      <c r="F165" s="14"/>
      <c r="G165" s="14"/>
      <c r="H165" s="2"/>
    </row>
    <row r="166" spans="1:23" ht="66.2" customHeight="1">
      <c r="A166" s="13"/>
      <c r="B166" s="59"/>
      <c r="C166" s="61"/>
      <c r="D166" s="44"/>
      <c r="E166" s="73"/>
      <c r="F166" s="17"/>
      <c r="G166" s="17"/>
      <c r="H166" s="68"/>
      <c r="I166" s="67"/>
      <c r="J166" s="63"/>
      <c r="K166" s="63"/>
      <c r="L166" s="63"/>
      <c r="M166" s="63"/>
      <c r="N166" s="63"/>
      <c r="O166" s="63"/>
      <c r="P166" s="63"/>
      <c r="Q166" s="63"/>
      <c r="R166" s="63"/>
      <c r="S166" s="63"/>
      <c r="T166" s="63"/>
      <c r="U166" s="63"/>
      <c r="V166" s="63"/>
      <c r="W166" s="63"/>
    </row>
    <row r="167" spans="1:23" ht="21.6" customHeight="1">
      <c r="A167" s="13"/>
      <c r="B167" s="59"/>
      <c r="C167" s="57"/>
      <c r="D167" s="74"/>
      <c r="E167" s="73"/>
      <c r="F167" s="17"/>
      <c r="G167"/>
      <c r="H167" s="65"/>
      <c r="I167" s="67"/>
      <c r="J167" s="63"/>
      <c r="K167" s="63"/>
      <c r="L167" s="63"/>
      <c r="M167" s="63"/>
      <c r="N167" s="63"/>
      <c r="O167" s="63"/>
      <c r="P167" s="63"/>
      <c r="Q167" s="63"/>
      <c r="R167" s="63"/>
      <c r="S167" s="63"/>
      <c r="T167" s="63"/>
      <c r="U167" s="63"/>
      <c r="V167" s="63"/>
      <c r="W167" s="63"/>
    </row>
    <row r="168" spans="1:23" ht="66.2" customHeight="1">
      <c r="A168" s="13"/>
      <c r="B168" s="59"/>
      <c r="C168" s="61"/>
      <c r="D168" s="44"/>
      <c r="E168" s="73"/>
      <c r="F168" s="43"/>
      <c r="G168" s="17"/>
      <c r="H168" s="68"/>
      <c r="I168" s="67"/>
      <c r="J168" s="63"/>
      <c r="K168" s="63"/>
      <c r="L168" s="63"/>
      <c r="M168" s="63"/>
      <c r="N168" s="63"/>
      <c r="O168" s="63"/>
      <c r="P168" s="63"/>
      <c r="Q168" s="63"/>
      <c r="R168" s="63"/>
      <c r="S168" s="63"/>
      <c r="T168" s="63"/>
      <c r="U168" s="63"/>
      <c r="V168" s="63"/>
      <c r="W168" s="63"/>
    </row>
    <row r="169" spans="1:23" ht="21.6" customHeight="1">
      <c r="A169" s="13"/>
      <c r="B169" s="59"/>
      <c r="C169" s="69"/>
      <c r="D169" s="55"/>
      <c r="E169" s="55"/>
      <c r="F169" s="43"/>
      <c r="G169"/>
      <c r="H169" s="68"/>
      <c r="I169" s="67"/>
      <c r="J169" s="63"/>
      <c r="K169" s="63"/>
      <c r="L169" s="63"/>
      <c r="M169" s="63"/>
      <c r="N169" s="63"/>
      <c r="O169" s="63"/>
      <c r="P169" s="63"/>
      <c r="Q169" s="63"/>
      <c r="R169" s="63"/>
      <c r="S169" s="63"/>
      <c r="T169" s="63"/>
      <c r="U169" s="63"/>
      <c r="V169" s="63"/>
      <c r="W169" s="63"/>
    </row>
    <row r="170" spans="1:23" ht="77.849999999999994" customHeight="1">
      <c r="A170" s="13"/>
      <c r="B170" s="59"/>
      <c r="C170" s="61"/>
      <c r="D170" s="52"/>
      <c r="E170" s="60"/>
      <c r="F170" s="43"/>
      <c r="G170" s="17"/>
      <c r="H170" s="2"/>
    </row>
    <row r="171" spans="1:23" ht="21.6" customHeight="1">
      <c r="A171" s="13"/>
      <c r="B171" s="59"/>
      <c r="C171" s="57"/>
      <c r="D171" s="55"/>
      <c r="E171" s="55"/>
      <c r="F171" s="43"/>
      <c r="G171"/>
      <c r="H171" s="68"/>
      <c r="I171" s="67"/>
      <c r="J171" s="63"/>
      <c r="K171" s="63"/>
      <c r="L171" s="63"/>
      <c r="M171" s="63"/>
      <c r="N171" s="63"/>
      <c r="O171" s="63"/>
      <c r="P171" s="63"/>
      <c r="Q171" s="63"/>
      <c r="R171" s="63"/>
      <c r="S171" s="63"/>
      <c r="T171" s="63"/>
      <c r="U171" s="63"/>
      <c r="V171" s="63"/>
      <c r="W171" s="63"/>
    </row>
    <row r="172" spans="1:23" ht="66.2" customHeight="1">
      <c r="A172" s="13"/>
      <c r="B172" s="59"/>
      <c r="C172" s="61"/>
      <c r="D172" s="44"/>
      <c r="E172" s="73"/>
      <c r="F172" s="43"/>
      <c r="G172" s="17"/>
      <c r="H172" s="68"/>
      <c r="I172" s="67"/>
      <c r="J172" s="63"/>
      <c r="K172" s="63"/>
      <c r="L172" s="63"/>
      <c r="M172" s="63"/>
      <c r="N172" s="63"/>
      <c r="O172" s="63"/>
      <c r="P172" s="63"/>
      <c r="Q172" s="63"/>
      <c r="R172" s="63"/>
      <c r="S172" s="63"/>
      <c r="T172" s="63"/>
      <c r="U172" s="63"/>
      <c r="V172" s="63"/>
      <c r="W172" s="63"/>
    </row>
    <row r="173" spans="1:23" ht="21.6" customHeight="1">
      <c r="A173" s="13"/>
      <c r="B173" s="59"/>
      <c r="C173" s="62"/>
      <c r="D173" s="55"/>
      <c r="E173" s="66"/>
      <c r="F173" s="43"/>
      <c r="G173"/>
      <c r="H173" s="65"/>
      <c r="I173" s="64"/>
      <c r="J173" s="63"/>
      <c r="K173" s="63"/>
      <c r="L173" s="63"/>
      <c r="M173" s="63"/>
      <c r="N173" s="63"/>
      <c r="O173" s="63"/>
      <c r="P173" s="63"/>
      <c r="Q173" s="63"/>
      <c r="R173" s="63"/>
      <c r="S173" s="63"/>
      <c r="T173" s="63"/>
      <c r="U173" s="63"/>
      <c r="V173" s="63"/>
      <c r="W173" s="63"/>
    </row>
    <row r="174" spans="1:23" ht="54.75" customHeight="1">
      <c r="A174" s="13"/>
      <c r="B174" s="59"/>
      <c r="C174" s="57"/>
      <c r="D174" s="55"/>
      <c r="E174" s="55"/>
      <c r="F174" s="43"/>
      <c r="G174" s="17"/>
      <c r="H174" s="2"/>
    </row>
    <row r="175" spans="1:23" ht="21.6" customHeight="1">
      <c r="A175" s="13"/>
      <c r="B175" s="59"/>
      <c r="C175" s="62"/>
      <c r="D175" s="55"/>
      <c r="E175" s="55"/>
      <c r="F175" s="43"/>
      <c r="G175"/>
      <c r="H175" s="2"/>
    </row>
    <row r="176" spans="1:23" ht="111.95" customHeight="1">
      <c r="A176" s="13"/>
      <c r="B176" s="59"/>
      <c r="C176" s="57"/>
      <c r="D176" s="44"/>
      <c r="E176" s="73"/>
      <c r="F176" s="43"/>
      <c r="G176" s="17"/>
      <c r="H176" s="2"/>
    </row>
    <row r="177" spans="1:8" ht="21.6" customHeight="1">
      <c r="A177" s="13"/>
      <c r="B177" s="59"/>
      <c r="C177" s="62"/>
      <c r="D177" s="55"/>
      <c r="E177" s="55"/>
      <c r="F177" s="43"/>
      <c r="G177"/>
      <c r="H177" s="2"/>
    </row>
    <row r="178" spans="1:8" ht="54.75" customHeight="1">
      <c r="A178" s="13"/>
      <c r="B178" s="59"/>
      <c r="C178" s="57"/>
      <c r="D178" s="44"/>
      <c r="E178" s="73"/>
      <c r="F178" s="43"/>
      <c r="G178" s="17"/>
      <c r="H178" s="2"/>
    </row>
    <row r="179" spans="1:8" ht="21.6" customHeight="1">
      <c r="A179" s="13"/>
      <c r="B179" s="59"/>
      <c r="C179" s="62"/>
      <c r="D179" s="55"/>
      <c r="E179" s="55"/>
      <c r="F179" s="43"/>
      <c r="G179"/>
      <c r="H179" s="2"/>
    </row>
    <row r="180" spans="1:8" ht="55.7" customHeight="1">
      <c r="A180" s="13"/>
      <c r="B180" s="59"/>
      <c r="C180" s="61"/>
      <c r="D180" s="44"/>
      <c r="E180" s="73"/>
      <c r="F180" s="43"/>
      <c r="G180" s="17"/>
      <c r="H180" s="2"/>
    </row>
    <row r="181" spans="1:8" ht="21.6" customHeight="1">
      <c r="A181" s="13"/>
      <c r="B181" s="59"/>
      <c r="C181" s="57"/>
      <c r="D181" s="55"/>
      <c r="E181" s="55"/>
      <c r="F181" s="43"/>
      <c r="G181"/>
      <c r="H181" s="2"/>
    </row>
    <row r="182" spans="1:8" ht="66.2" customHeight="1">
      <c r="A182" s="13"/>
      <c r="B182" s="59"/>
      <c r="C182" s="61"/>
      <c r="D182" s="44"/>
      <c r="E182" s="73"/>
      <c r="F182" s="43"/>
      <c r="G182" s="17"/>
      <c r="H182" s="2"/>
    </row>
    <row r="183" spans="1:8" ht="21.6" customHeight="1">
      <c r="A183" s="13"/>
      <c r="B183" s="59"/>
      <c r="C183" s="57"/>
      <c r="D183" s="55"/>
      <c r="E183" s="55"/>
      <c r="F183" s="43"/>
      <c r="G183"/>
      <c r="H183" s="2"/>
    </row>
    <row r="184" spans="1:8" ht="32.1" customHeight="1">
      <c r="A184" s="13"/>
      <c r="B184" s="59"/>
      <c r="C184" s="61"/>
      <c r="D184" s="52"/>
      <c r="E184" s="60"/>
      <c r="F184" s="43"/>
      <c r="G184" s="17"/>
      <c r="H184" s="2"/>
    </row>
    <row r="185" spans="1:8" ht="21.6" customHeight="1">
      <c r="A185" s="13"/>
      <c r="B185" s="59"/>
      <c r="C185" s="57"/>
      <c r="D185" s="55"/>
      <c r="E185" s="55"/>
      <c r="F185" s="17"/>
      <c r="G185"/>
      <c r="H185" s="2"/>
    </row>
    <row r="186" spans="1:8" ht="21.6" customHeight="1">
      <c r="A186" s="13"/>
      <c r="B186" s="59"/>
      <c r="C186" s="57"/>
      <c r="D186" s="52"/>
      <c r="E186" s="60"/>
      <c r="F186" s="17"/>
      <c r="G186" s="17"/>
      <c r="H186" s="2"/>
    </row>
    <row r="187" spans="1:8" ht="21.6" customHeight="1">
      <c r="A187" s="13"/>
      <c r="B187" s="59"/>
      <c r="C187" s="57"/>
      <c r="D187" s="55"/>
      <c r="E187" s="55"/>
      <c r="F187" s="17"/>
      <c r="G187"/>
      <c r="H187" s="2"/>
    </row>
    <row r="188" spans="1:8" ht="21.6" customHeight="1">
      <c r="A188" s="13"/>
      <c r="B188" s="59"/>
      <c r="C188" s="57"/>
      <c r="D188" s="55"/>
      <c r="E188" s="55"/>
      <c r="F188" s="17"/>
      <c r="G188" s="17"/>
      <c r="H188" s="2"/>
    </row>
    <row r="189" spans="1:8" ht="21.6" customHeight="1">
      <c r="A189" s="13"/>
      <c r="B189" s="59"/>
      <c r="C189" s="57"/>
      <c r="D189" s="55"/>
      <c r="E189" s="55"/>
      <c r="F189" s="17"/>
      <c r="G189"/>
      <c r="H189" s="2"/>
    </row>
    <row r="190" spans="1:8" ht="32.1" customHeight="1">
      <c r="A190" s="13"/>
      <c r="B190" s="59"/>
      <c r="C190" s="57"/>
      <c r="D190" s="44"/>
      <c r="E190" s="55"/>
      <c r="F190" s="17"/>
      <c r="G190" s="17"/>
      <c r="H190" s="2"/>
    </row>
    <row r="191" spans="1:8" ht="21.6" customHeight="1">
      <c r="A191" s="13"/>
      <c r="B191" s="59"/>
      <c r="C191" s="57"/>
      <c r="D191" s="55"/>
      <c r="E191" s="55"/>
      <c r="F191" s="17"/>
      <c r="G191"/>
      <c r="H191" s="2"/>
    </row>
    <row r="192" spans="1:8" ht="32.1" customHeight="1">
      <c r="A192" s="13"/>
      <c r="B192" s="59"/>
      <c r="C192" s="57"/>
      <c r="D192" s="52"/>
      <c r="E192" s="55"/>
      <c r="F192" s="17"/>
      <c r="G192" s="17"/>
      <c r="H192" s="2"/>
    </row>
    <row r="193" spans="1:8" ht="21.6" customHeight="1">
      <c r="A193" s="13"/>
      <c r="B193" s="58"/>
      <c r="C193" s="57"/>
      <c r="D193" s="56"/>
      <c r="E193" s="55"/>
      <c r="F193" s="17"/>
      <c r="G193"/>
      <c r="H193" s="2"/>
    </row>
    <row r="194" spans="1:8" ht="21.6" customHeight="1">
      <c r="A194" s="13"/>
      <c r="B194" s="12"/>
      <c r="C194" s="11"/>
      <c r="D194" s="10"/>
      <c r="E194" s="9"/>
      <c r="F194" s="10"/>
      <c r="G194" s="9"/>
      <c r="H194" s="2"/>
    </row>
    <row r="195" spans="1:8" ht="21.6" customHeight="1">
      <c r="B195" s="54"/>
      <c r="C195" s="39"/>
      <c r="D195" s="42"/>
      <c r="E195" s="41"/>
      <c r="H195" s="2"/>
    </row>
    <row r="196" spans="1:8" ht="21.6" customHeight="1">
      <c r="B196" s="54"/>
      <c r="C196" s="39"/>
      <c r="D196" s="42"/>
      <c r="E196" s="41"/>
      <c r="H196" s="2"/>
    </row>
    <row r="197" spans="1:8" ht="35.25" customHeight="1">
      <c r="B197" s="54"/>
      <c r="C197" s="39"/>
      <c r="D197" s="38"/>
      <c r="E197" s="36"/>
      <c r="F197" s="37"/>
      <c r="G197" s="36"/>
      <c r="H197" s="2"/>
    </row>
    <row r="198" spans="1:8" ht="21.6" customHeight="1">
      <c r="A198" s="13"/>
      <c r="B198" s="25"/>
      <c r="C198" s="35"/>
      <c r="D198" s="34"/>
      <c r="E198" s="33"/>
      <c r="F198" s="14"/>
      <c r="G198" s="14"/>
      <c r="H198" s="2"/>
    </row>
    <row r="199" spans="1:8" ht="21.6" customHeight="1">
      <c r="A199" s="13"/>
      <c r="B199" s="12"/>
      <c r="C199" s="11"/>
      <c r="D199" s="16"/>
      <c r="E199" s="15"/>
      <c r="F199" s="14"/>
      <c r="G199" s="14"/>
      <c r="H199" s="2"/>
    </row>
    <row r="200" spans="1:8" ht="21.6" customHeight="1">
      <c r="A200" s="13"/>
      <c r="B200" s="12"/>
      <c r="C200" s="20"/>
      <c r="D200" s="44"/>
      <c r="E200" s="48"/>
      <c r="F200" s="43"/>
      <c r="G200" s="17"/>
      <c r="H200" s="2"/>
    </row>
    <row r="201" spans="1:8" ht="15" customHeight="1">
      <c r="A201" s="13"/>
      <c r="B201" s="12"/>
      <c r="C201" s="49"/>
      <c r="D201" s="19"/>
      <c r="E201" s="28"/>
      <c r="F201" s="43"/>
      <c r="G201"/>
      <c r="H201" s="2"/>
    </row>
    <row r="202" spans="1:8" ht="21.6" customHeight="1">
      <c r="A202" s="13"/>
      <c r="B202" s="12"/>
      <c r="C202" s="20"/>
      <c r="D202" s="44"/>
      <c r="E202" s="53"/>
      <c r="F202" s="43"/>
      <c r="G202" s="17"/>
      <c r="H202" s="2"/>
    </row>
    <row r="203" spans="1:8" ht="15" customHeight="1">
      <c r="A203" s="13"/>
      <c r="B203" s="12"/>
      <c r="C203" s="49"/>
      <c r="D203" s="19"/>
      <c r="E203" s="28"/>
      <c r="F203" s="43"/>
      <c r="G203"/>
      <c r="H203" s="2"/>
    </row>
    <row r="204" spans="1:8" ht="21.6" customHeight="1">
      <c r="A204" s="13"/>
      <c r="B204" s="12"/>
      <c r="C204" s="20"/>
      <c r="D204" s="19"/>
      <c r="E204" s="28"/>
      <c r="F204" s="43"/>
      <c r="G204" s="17"/>
      <c r="H204" s="2"/>
    </row>
    <row r="205" spans="1:8" ht="21.6" customHeight="1">
      <c r="A205" s="13"/>
      <c r="B205" s="22"/>
      <c r="C205" s="20"/>
      <c r="D205" s="52"/>
      <c r="E205" s="51"/>
      <c r="F205" s="43"/>
      <c r="G205"/>
      <c r="H205" s="2"/>
    </row>
    <row r="206" spans="1:8" ht="21.6" customHeight="1">
      <c r="A206" s="13"/>
      <c r="B206" s="22"/>
      <c r="C206" s="20"/>
      <c r="D206" s="52"/>
      <c r="E206" s="51"/>
      <c r="F206" s="43"/>
      <c r="G206" s="17"/>
      <c r="H206" s="2"/>
    </row>
    <row r="207" spans="1:8" ht="21.6" customHeight="1">
      <c r="A207" s="13"/>
      <c r="B207" s="22"/>
      <c r="C207" s="20"/>
      <c r="D207" s="52"/>
      <c r="E207" s="48"/>
      <c r="F207" s="43"/>
      <c r="G207" s="17"/>
      <c r="H207" s="2"/>
    </row>
    <row r="208" spans="1:8" ht="21.6" customHeight="1">
      <c r="A208" s="13"/>
      <c r="B208" s="22"/>
      <c r="C208" s="20"/>
      <c r="D208" s="52"/>
      <c r="E208" s="51"/>
      <c r="F208" s="43"/>
      <c r="G208" s="17"/>
      <c r="H208" s="2"/>
    </row>
    <row r="209" spans="1:8" ht="13.35" customHeight="1">
      <c r="A209" s="13"/>
      <c r="B209" s="12"/>
      <c r="C209" s="49"/>
      <c r="D209" s="19"/>
      <c r="E209" s="28"/>
      <c r="F209" s="43"/>
      <c r="G209"/>
      <c r="H209" s="2"/>
    </row>
    <row r="210" spans="1:8" ht="32.1" customHeight="1">
      <c r="A210" s="13"/>
      <c r="B210" s="12"/>
      <c r="C210" s="20"/>
      <c r="D210" s="44"/>
      <c r="E210" s="18"/>
      <c r="F210" s="43"/>
      <c r="G210" s="17"/>
      <c r="H210" s="2"/>
    </row>
    <row r="211" spans="1:8" ht="32.1" customHeight="1">
      <c r="A211" s="13"/>
      <c r="B211" s="22"/>
      <c r="C211" s="20"/>
      <c r="D211" s="44"/>
      <c r="E211" s="18"/>
      <c r="F211" s="43"/>
      <c r="G211" s="17"/>
      <c r="H211" s="2"/>
    </row>
    <row r="212" spans="1:8" ht="14.1" customHeight="1">
      <c r="A212" s="13"/>
      <c r="B212" s="12"/>
      <c r="C212" s="49"/>
      <c r="D212" s="19"/>
      <c r="E212" s="18"/>
      <c r="F212" s="43"/>
      <c r="G212" s="17"/>
      <c r="H212" s="2"/>
    </row>
    <row r="213" spans="1:8" ht="21.6" customHeight="1">
      <c r="A213" s="13"/>
      <c r="B213" s="12"/>
      <c r="C213" s="20"/>
      <c r="D213" s="19"/>
      <c r="E213" s="18"/>
      <c r="F213" s="43"/>
      <c r="G213" s="17"/>
      <c r="H213" s="2"/>
    </row>
    <row r="214" spans="1:8" ht="15" customHeight="1">
      <c r="A214" s="13"/>
      <c r="B214" s="12"/>
      <c r="C214" s="49"/>
      <c r="D214" s="19"/>
      <c r="E214" s="18"/>
      <c r="F214" s="43"/>
      <c r="G214" s="17"/>
      <c r="H214" s="2"/>
    </row>
    <row r="215" spans="1:8" ht="21.6" customHeight="1">
      <c r="A215" s="13"/>
      <c r="B215" s="12"/>
      <c r="C215" s="49"/>
      <c r="D215" s="44"/>
      <c r="E215" s="18"/>
      <c r="F215" s="43"/>
      <c r="G215" s="17"/>
      <c r="H215" s="2"/>
    </row>
    <row r="216" spans="1:8" ht="15.75" customHeight="1">
      <c r="A216" s="13"/>
      <c r="B216" s="12"/>
      <c r="C216" s="49"/>
      <c r="D216" s="19"/>
      <c r="E216" s="28"/>
      <c r="F216" s="43"/>
      <c r="G216" s="17"/>
      <c r="H216" s="2"/>
    </row>
    <row r="217" spans="1:8" ht="55.7" customHeight="1">
      <c r="A217" s="13"/>
      <c r="B217" s="12"/>
      <c r="C217" s="20"/>
      <c r="D217" s="44"/>
      <c r="E217" s="18"/>
      <c r="F217" s="43"/>
      <c r="G217" s="17"/>
      <c r="H217" s="2"/>
    </row>
    <row r="218" spans="1:8" ht="17.45" customHeight="1">
      <c r="A218" s="13"/>
      <c r="B218" s="12"/>
      <c r="C218" s="11"/>
      <c r="D218" s="19"/>
      <c r="E218" s="18"/>
      <c r="F218" s="43"/>
      <c r="G218" s="17"/>
      <c r="H218" s="2"/>
    </row>
    <row r="219" spans="1:8" ht="32.1" customHeight="1">
      <c r="A219" s="13"/>
      <c r="B219" s="12"/>
      <c r="C219" s="20"/>
      <c r="D219" s="44"/>
      <c r="E219" s="18"/>
      <c r="F219" s="43"/>
      <c r="G219" s="17"/>
      <c r="H219" s="2"/>
    </row>
    <row r="220" spans="1:8" ht="21.6" customHeight="1">
      <c r="A220" s="13"/>
      <c r="B220" s="22"/>
      <c r="C220" s="20"/>
      <c r="D220" s="44"/>
      <c r="E220" s="18"/>
      <c r="F220" s="43"/>
      <c r="G220" s="17"/>
      <c r="H220" s="2"/>
    </row>
    <row r="221" spans="1:8" ht="33.6" customHeight="1">
      <c r="A221" s="13"/>
      <c r="B221" s="22"/>
      <c r="C221" s="50"/>
      <c r="D221" s="44"/>
      <c r="E221" s="48"/>
      <c r="F221" s="43"/>
      <c r="G221" s="17"/>
      <c r="H221" s="2"/>
    </row>
    <row r="222" spans="1:8" ht="17.45" customHeight="1">
      <c r="A222" s="13"/>
      <c r="B222" s="12"/>
      <c r="C222" s="49"/>
      <c r="D222" s="19"/>
      <c r="E222" s="28"/>
      <c r="F222" s="43"/>
      <c r="G222" s="17"/>
      <c r="H222" s="2"/>
    </row>
    <row r="223" spans="1:8" ht="32.1" customHeight="1">
      <c r="A223" s="13"/>
      <c r="B223" s="12"/>
      <c r="C223" s="20"/>
      <c r="D223" s="44"/>
      <c r="E223" s="48"/>
      <c r="F223" s="43"/>
      <c r="G223" s="17"/>
      <c r="H223" s="2"/>
    </row>
    <row r="224" spans="1:8" ht="16.7" customHeight="1">
      <c r="A224" s="13"/>
      <c r="B224" s="12"/>
      <c r="C224" s="11"/>
      <c r="D224" s="19"/>
      <c r="E224" s="28"/>
      <c r="F224" s="43"/>
      <c r="G224" s="17"/>
      <c r="H224" s="2"/>
    </row>
    <row r="225" spans="1:8" ht="21.6" customHeight="1">
      <c r="A225" s="13"/>
      <c r="B225" s="12"/>
      <c r="C225" s="20"/>
      <c r="D225" s="19"/>
      <c r="E225" s="28"/>
      <c r="F225" s="43"/>
      <c r="G225" s="17"/>
      <c r="H225" s="2"/>
    </row>
    <row r="226" spans="1:8" ht="21.6" customHeight="1">
      <c r="A226" s="13"/>
      <c r="B226" s="22"/>
      <c r="C226" s="20"/>
      <c r="D226" s="44"/>
      <c r="E226" s="18"/>
      <c r="F226" s="43"/>
      <c r="G226" s="17"/>
      <c r="H226" s="2"/>
    </row>
    <row r="227" spans="1:8" ht="21.6" customHeight="1">
      <c r="A227" s="13"/>
      <c r="B227" s="22"/>
      <c r="C227" s="20"/>
      <c r="D227" s="44"/>
      <c r="E227" s="28"/>
      <c r="F227" s="43"/>
      <c r="G227" s="17"/>
      <c r="H227" s="2"/>
    </row>
    <row r="228" spans="1:8" ht="21.6" customHeight="1">
      <c r="A228" s="13"/>
      <c r="B228" s="22"/>
      <c r="C228" s="20"/>
      <c r="D228" s="44"/>
      <c r="E228" s="28"/>
      <c r="F228" s="43"/>
      <c r="G228" s="17"/>
      <c r="H228" s="2"/>
    </row>
    <row r="229" spans="1:8" ht="32.1"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18"/>
      <c r="F231" s="43"/>
      <c r="G231" s="17"/>
      <c r="H231" s="2"/>
    </row>
    <row r="232" spans="1:8" ht="32.1" customHeight="1">
      <c r="A232" s="13"/>
      <c r="B232" s="22"/>
      <c r="C232" s="20"/>
      <c r="D232" s="44"/>
      <c r="E232" s="18"/>
      <c r="F232" s="43"/>
      <c r="G232" s="17"/>
      <c r="H232" s="2"/>
    </row>
    <row r="233" spans="1:8" ht="21.6" customHeight="1">
      <c r="A233" s="13"/>
      <c r="B233" s="12"/>
      <c r="C233" s="11"/>
      <c r="D233" s="19"/>
      <c r="E233" s="18"/>
      <c r="F233" s="43"/>
      <c r="G233" s="17"/>
      <c r="H233" s="2"/>
    </row>
    <row r="234" spans="1:8" ht="49.7" customHeight="1">
      <c r="A234" s="13"/>
      <c r="B234" s="12"/>
      <c r="C234" s="20"/>
      <c r="D234" s="44"/>
      <c r="E234" s="18"/>
      <c r="F234" s="43"/>
      <c r="G234" s="17"/>
      <c r="H234" s="2"/>
    </row>
    <row r="235" spans="1:8" ht="16.7" customHeight="1">
      <c r="A235" s="13"/>
      <c r="B235" s="12"/>
      <c r="C235" s="11"/>
      <c r="D235" s="19"/>
      <c r="E235" s="18"/>
      <c r="F235" s="43"/>
      <c r="G235" s="17"/>
      <c r="H235" s="2"/>
    </row>
    <row r="236" spans="1:8" ht="32.1" customHeight="1">
      <c r="A236" s="13"/>
      <c r="B236" s="12"/>
      <c r="C236" s="20"/>
      <c r="D236" s="19"/>
      <c r="E236" s="18"/>
      <c r="F236" s="43"/>
      <c r="G236" s="17"/>
      <c r="H236" s="2"/>
    </row>
    <row r="237" spans="1:8" ht="18.600000000000001" customHeight="1">
      <c r="A237" s="13"/>
      <c r="B237" s="12"/>
      <c r="C237" s="11"/>
      <c r="D237" s="19"/>
      <c r="E237" s="28"/>
      <c r="F237" s="43"/>
      <c r="G237" s="17"/>
      <c r="H237" s="2"/>
    </row>
    <row r="238" spans="1:8" ht="32.1" customHeight="1">
      <c r="A238" s="13"/>
      <c r="B238" s="12"/>
      <c r="C238" s="20"/>
      <c r="D238" s="44"/>
      <c r="E238" s="18"/>
      <c r="F238" s="43"/>
      <c r="G238" s="17"/>
      <c r="H238" s="2"/>
    </row>
    <row r="239" spans="1:8" ht="12.2" customHeight="1">
      <c r="A239" s="13"/>
      <c r="B239" s="12"/>
      <c r="C239" s="11"/>
      <c r="D239" s="19"/>
      <c r="E239" s="28"/>
      <c r="F239" s="43"/>
      <c r="G239" s="17"/>
      <c r="H239" s="2"/>
    </row>
    <row r="240" spans="1:8" ht="21.6" customHeight="1">
      <c r="A240" s="13"/>
      <c r="B240" s="12"/>
      <c r="C240" s="20"/>
      <c r="D240" s="44"/>
      <c r="E240" s="18"/>
      <c r="F240" s="43"/>
      <c r="G240" s="17"/>
      <c r="H240" s="2"/>
    </row>
    <row r="241" spans="1:8" ht="19.350000000000001" customHeight="1">
      <c r="A241" s="13"/>
      <c r="B241" s="12"/>
      <c r="C241" s="11"/>
      <c r="D241" s="19"/>
      <c r="E241" s="28"/>
      <c r="F241" s="43"/>
      <c r="G241" s="17"/>
      <c r="H241" s="2"/>
    </row>
    <row r="242" spans="1:8" ht="89.1" customHeight="1">
      <c r="A242" s="13"/>
      <c r="B242" s="12"/>
      <c r="C242" s="20"/>
      <c r="D242" s="44"/>
      <c r="E242" s="28"/>
      <c r="F242" s="43"/>
      <c r="G242" s="17"/>
      <c r="H242" s="2"/>
    </row>
    <row r="243" spans="1:8" ht="32.1" customHeight="1">
      <c r="A243" s="13"/>
      <c r="B243" s="22"/>
      <c r="C243" s="47"/>
      <c r="D243" s="44"/>
      <c r="E243" s="18"/>
      <c r="F243" s="43"/>
      <c r="G243" s="17"/>
      <c r="H243" s="2"/>
    </row>
    <row r="244" spans="1:8" ht="32.1" customHeight="1">
      <c r="A244" s="13"/>
      <c r="B244" s="22"/>
      <c r="C244" s="46"/>
      <c r="D244" s="44"/>
      <c r="E244" s="18"/>
      <c r="F244" s="17"/>
      <c r="G244" s="17"/>
      <c r="H244" s="2"/>
    </row>
    <row r="245" spans="1:8" ht="21.6" customHeight="1">
      <c r="A245" s="13"/>
      <c r="B245" s="12"/>
      <c r="C245" s="11"/>
      <c r="D245" s="19"/>
      <c r="E245" s="19"/>
      <c r="F245" s="17"/>
      <c r="G245" s="17"/>
      <c r="H245" s="2"/>
    </row>
    <row r="246" spans="1:8" ht="94.5" customHeight="1">
      <c r="A246" s="13"/>
      <c r="B246" s="12"/>
      <c r="C246" s="20"/>
      <c r="D246" s="19"/>
      <c r="E246" s="28"/>
      <c r="F246" s="17"/>
      <c r="G246" s="17"/>
      <c r="H246" s="2"/>
    </row>
    <row r="247" spans="1:8" ht="21.6" customHeight="1">
      <c r="A247" s="13"/>
      <c r="B247" s="22"/>
      <c r="C247" s="20"/>
      <c r="D247" s="44"/>
      <c r="E247" s="28"/>
      <c r="F247" s="17"/>
      <c r="G247" s="17"/>
      <c r="H247" s="2"/>
    </row>
    <row r="248" spans="1:8" ht="32.1" customHeight="1">
      <c r="A248" s="13"/>
      <c r="B248" s="22"/>
      <c r="C248" s="20"/>
      <c r="D248" s="44"/>
      <c r="E248" s="28"/>
      <c r="F248" s="17"/>
      <c r="G248" s="17"/>
      <c r="H248" s="2"/>
    </row>
    <row r="249" spans="1:8" ht="21.6" customHeight="1">
      <c r="A249" s="13"/>
      <c r="B249" s="22"/>
      <c r="C249" s="20"/>
      <c r="D249" s="44"/>
      <c r="E249" s="28"/>
      <c r="F249" s="17"/>
      <c r="G249" s="17"/>
      <c r="H249" s="2"/>
    </row>
    <row r="250" spans="1:8" ht="19.350000000000001" customHeight="1">
      <c r="A250" s="13"/>
      <c r="B250" s="12"/>
      <c r="C250" s="11"/>
      <c r="D250" s="19"/>
      <c r="E250" s="28"/>
      <c r="F250" s="17"/>
      <c r="G250" s="17"/>
      <c r="H250" s="2"/>
    </row>
    <row r="251" spans="1:8" ht="54.75" customHeight="1">
      <c r="A251" s="13"/>
      <c r="B251" s="12"/>
      <c r="C251" s="20"/>
      <c r="D251" s="19"/>
      <c r="E251" s="28"/>
      <c r="F251" s="17"/>
      <c r="G251" s="17"/>
      <c r="H251" s="2"/>
    </row>
    <row r="252" spans="1:8" ht="21.6" customHeight="1">
      <c r="A252" s="13"/>
      <c r="B252" s="22"/>
      <c r="C252" s="20"/>
      <c r="D252" s="44"/>
      <c r="E252" s="28"/>
      <c r="F252" s="17"/>
      <c r="G252" s="17"/>
      <c r="H252" s="2"/>
    </row>
    <row r="253" spans="1:8" ht="17.45" customHeight="1">
      <c r="A253" s="13"/>
      <c r="B253" s="12"/>
      <c r="C253" s="11"/>
      <c r="D253" s="19"/>
      <c r="E253" s="18"/>
      <c r="F253" s="17"/>
      <c r="G253" s="17"/>
      <c r="H253" s="2"/>
    </row>
    <row r="254" spans="1:8" ht="21.6" customHeight="1">
      <c r="A254" s="13"/>
      <c r="B254" s="12"/>
      <c r="C254" s="20"/>
      <c r="D254" s="19"/>
      <c r="E254" s="18"/>
      <c r="F254" s="17"/>
      <c r="G254" s="17"/>
      <c r="H254" s="2"/>
    </row>
    <row r="255" spans="1:8" ht="15.75" customHeight="1">
      <c r="A255" s="13"/>
      <c r="B255" s="12"/>
      <c r="C255" s="11"/>
      <c r="D255" s="19"/>
      <c r="E255" s="18"/>
      <c r="F255" s="17"/>
      <c r="G255" s="17"/>
      <c r="H255" s="2"/>
    </row>
    <row r="256" spans="1:8" ht="43.5" customHeight="1">
      <c r="A256" s="13"/>
      <c r="B256" s="12"/>
      <c r="C256" s="20"/>
      <c r="D256" s="44"/>
      <c r="E256" s="18"/>
      <c r="F256" s="17"/>
      <c r="G256" s="17"/>
      <c r="H256" s="2"/>
    </row>
    <row r="257" spans="1:8" ht="15.75" customHeight="1">
      <c r="A257" s="13"/>
      <c r="B257" s="12"/>
      <c r="C257" s="11"/>
      <c r="D257" s="19"/>
      <c r="E257" s="28"/>
      <c r="F257" s="17"/>
      <c r="G257" s="17"/>
      <c r="H257" s="2"/>
    </row>
    <row r="258" spans="1:8" ht="56.1" customHeight="1">
      <c r="A258" s="13"/>
      <c r="B258" s="12"/>
      <c r="C258" s="45"/>
      <c r="D258" s="44"/>
      <c r="E258" s="18"/>
      <c r="F258" s="17"/>
      <c r="G258" s="17"/>
      <c r="H258" s="2"/>
    </row>
    <row r="259" spans="1:8" ht="16.7" customHeight="1">
      <c r="A259" s="13"/>
      <c r="B259" s="12"/>
      <c r="C259" s="45"/>
      <c r="D259" s="19"/>
      <c r="E259" s="18"/>
      <c r="F259" s="17"/>
      <c r="G259" s="17"/>
      <c r="H259" s="2"/>
    </row>
    <row r="260" spans="1:8" ht="54.75" customHeight="1">
      <c r="A260" s="13"/>
      <c r="B260" s="12"/>
      <c r="C260" s="45"/>
      <c r="D260" s="44"/>
      <c r="E260" s="18"/>
      <c r="F260" s="17"/>
      <c r="G260" s="17"/>
      <c r="H260" s="2"/>
    </row>
    <row r="261" spans="1:8" ht="17.45" customHeight="1">
      <c r="A261" s="13"/>
      <c r="B261" s="12"/>
      <c r="C261" s="45"/>
      <c r="D261" s="19"/>
      <c r="E261" s="28"/>
      <c r="F261" s="17"/>
      <c r="G261" s="17"/>
      <c r="H261" s="2"/>
    </row>
    <row r="262" spans="1:8" ht="43.5" customHeight="1">
      <c r="A262" s="13"/>
      <c r="B262" s="12"/>
      <c r="C262" s="45"/>
      <c r="D262" s="44"/>
      <c r="E262" s="18"/>
      <c r="F262" s="17"/>
      <c r="G262" s="17"/>
      <c r="H262" s="2"/>
    </row>
    <row r="263" spans="1:8" ht="15.95" customHeight="1">
      <c r="A263" s="13"/>
      <c r="B263" s="12"/>
      <c r="C263" s="45"/>
      <c r="D263" s="44"/>
      <c r="E263" s="18"/>
      <c r="F263" s="17"/>
      <c r="G263" s="17"/>
      <c r="H263" s="2"/>
    </row>
    <row r="264" spans="1:8" ht="63" hidden="1" customHeight="1">
      <c r="A264" s="13"/>
      <c r="B264" s="12"/>
      <c r="C264" s="26"/>
      <c r="D264" s="15"/>
      <c r="E264" s="15"/>
      <c r="F264" s="17"/>
      <c r="G264" s="17"/>
      <c r="H264" s="2"/>
    </row>
    <row r="265" spans="1:8" ht="2.1" customHeight="1">
      <c r="A265" s="13"/>
      <c r="B265" s="12"/>
      <c r="C265" s="11"/>
      <c r="D265" s="16"/>
      <c r="E265" s="15"/>
      <c r="F265" s="14"/>
      <c r="G265" s="14"/>
      <c r="H265" s="2"/>
    </row>
    <row r="266" spans="1:8" ht="21.6" customHeight="1">
      <c r="A266" s="13"/>
      <c r="B266" s="12"/>
      <c r="C266" s="11"/>
      <c r="D266" s="10"/>
      <c r="E266" s="9"/>
      <c r="F266" s="10"/>
      <c r="G266" s="9"/>
      <c r="H266" s="2"/>
    </row>
    <row r="267" spans="1:8" ht="21.6" customHeight="1">
      <c r="B267" s="40"/>
      <c r="C267" s="39"/>
      <c r="D267" s="42"/>
      <c r="E267" s="41"/>
      <c r="H267" s="2"/>
    </row>
    <row r="268" spans="1:8" ht="21.6" customHeight="1">
      <c r="B268" s="40"/>
      <c r="C268" s="39"/>
      <c r="D268" s="42"/>
      <c r="E268" s="41"/>
      <c r="H268" s="2"/>
    </row>
    <row r="269" spans="1:8" ht="37.35" customHeight="1">
      <c r="B269" s="40"/>
      <c r="C269" s="39"/>
      <c r="D269" s="38"/>
      <c r="E269" s="36"/>
      <c r="F269" s="37"/>
      <c r="G269" s="36"/>
      <c r="H269" s="2"/>
    </row>
    <row r="270" spans="1:8" ht="21.6" customHeight="1">
      <c r="A270" s="13"/>
      <c r="B270" s="25"/>
      <c r="C270" s="35"/>
      <c r="D270" s="34"/>
      <c r="E270" s="33"/>
      <c r="F270" s="14"/>
      <c r="G270" s="14"/>
      <c r="H270" s="2"/>
    </row>
    <row r="271" spans="1:8" ht="11.25" customHeight="1">
      <c r="A271" s="13"/>
      <c r="B271" s="12"/>
      <c r="C271" s="32"/>
      <c r="D271" s="16"/>
      <c r="E271" s="15"/>
      <c r="F271" s="14"/>
      <c r="G271" s="14"/>
      <c r="H271" s="2"/>
    </row>
    <row r="272" spans="1:8" ht="27.6" customHeight="1">
      <c r="A272" s="13"/>
      <c r="B272" s="12"/>
      <c r="C272" s="31"/>
      <c r="D272" s="30"/>
      <c r="E272" s="29"/>
      <c r="F272" s="14"/>
      <c r="G272" s="14"/>
      <c r="H272" s="2"/>
    </row>
    <row r="273" spans="1:8" ht="9.75" customHeight="1">
      <c r="A273" s="13"/>
      <c r="B273" s="12"/>
      <c r="C273" s="11"/>
      <c r="D273" s="30"/>
      <c r="E273" s="29"/>
      <c r="F273" s="14"/>
      <c r="G273" s="14"/>
      <c r="H273" s="2"/>
    </row>
    <row r="274" spans="1:8" ht="21.6" customHeight="1">
      <c r="A274" s="13"/>
      <c r="B274" s="25"/>
      <c r="C274" s="20"/>
      <c r="D274" s="19"/>
      <c r="E274" s="28"/>
      <c r="F274" s="17"/>
      <c r="G274" s="17"/>
      <c r="H274" s="2"/>
    </row>
    <row r="275" spans="1:8" ht="32.1" customHeight="1">
      <c r="A275" s="13"/>
      <c r="B275" s="27"/>
      <c r="C275" s="26"/>
      <c r="D275" s="19"/>
      <c r="E275" s="18"/>
      <c r="F275" s="17"/>
      <c r="G275" s="17"/>
      <c r="H275" s="2"/>
    </row>
    <row r="276" spans="1:8" ht="15" customHeight="1">
      <c r="A276" s="13"/>
      <c r="B276" s="12"/>
      <c r="C276" s="11"/>
      <c r="D276" s="19"/>
      <c r="E276" s="18"/>
      <c r="F276" s="17"/>
      <c r="G276" s="17"/>
      <c r="H276" s="2"/>
    </row>
    <row r="277" spans="1:8" ht="21.6" customHeight="1">
      <c r="A277" s="13"/>
      <c r="B277" s="25"/>
      <c r="C277" s="20"/>
      <c r="D277" s="19"/>
      <c r="E277" s="18"/>
      <c r="F277" s="17"/>
      <c r="G277" s="17"/>
      <c r="H277" s="2"/>
    </row>
    <row r="278" spans="1:8" ht="11.25" customHeight="1">
      <c r="A278" s="13"/>
      <c r="B278" s="22"/>
      <c r="C278" s="11"/>
      <c r="D278" s="19"/>
      <c r="E278" s="19"/>
      <c r="F278" s="17"/>
      <c r="G278" s="17"/>
      <c r="H278" s="2"/>
    </row>
    <row r="279" spans="1:8" ht="30.95" customHeight="1">
      <c r="A279" s="13"/>
      <c r="B279" s="25"/>
      <c r="C279" s="20"/>
      <c r="D279" s="19"/>
      <c r="E279" s="19"/>
      <c r="F279" s="17"/>
      <c r="G279" s="17"/>
      <c r="H279" s="2"/>
    </row>
    <row r="280" spans="1:8" ht="12.2" customHeight="1">
      <c r="A280" s="13"/>
      <c r="B280" s="22"/>
      <c r="C280" s="11"/>
      <c r="D280" s="19"/>
      <c r="E280" s="19"/>
      <c r="F280" s="17"/>
      <c r="G280" s="17"/>
      <c r="H280" s="2"/>
    </row>
    <row r="281" spans="1:8" ht="21.6" customHeight="1">
      <c r="A281" s="13"/>
      <c r="B281" s="12"/>
      <c r="C281" s="20"/>
      <c r="D281" s="19"/>
      <c r="E281" s="19"/>
      <c r="F281" s="17"/>
      <c r="G281" s="17"/>
      <c r="H281" s="2"/>
    </row>
    <row r="282" spans="1:8" ht="12.6" customHeight="1">
      <c r="A282" s="13"/>
      <c r="B282" s="22"/>
      <c r="C282" s="11"/>
      <c r="D282" s="19"/>
      <c r="E282" s="19"/>
      <c r="F282" s="17"/>
      <c r="G282" s="17"/>
      <c r="H282" s="2"/>
    </row>
    <row r="283" spans="1:8" ht="31.7" customHeight="1">
      <c r="A283" s="13"/>
      <c r="B283" s="12"/>
      <c r="C283" s="20"/>
      <c r="D283" s="19"/>
      <c r="E283" s="19"/>
      <c r="F283" s="17"/>
      <c r="G283" s="17"/>
      <c r="H283" s="2"/>
    </row>
    <row r="284" spans="1:8" ht="11.25" customHeight="1">
      <c r="A284" s="13"/>
      <c r="B284" s="22"/>
      <c r="C284" s="11"/>
      <c r="D284" s="19"/>
      <c r="E284" s="18"/>
      <c r="F284" s="17"/>
      <c r="G284" s="17"/>
      <c r="H284" s="2"/>
    </row>
    <row r="285" spans="1:8" ht="41.1" customHeight="1">
      <c r="A285" s="13"/>
      <c r="B285" s="12"/>
      <c r="C285" s="20"/>
      <c r="D285" s="19"/>
      <c r="E285" s="18"/>
      <c r="F285" s="17"/>
      <c r="G285" s="17"/>
      <c r="H285" s="2"/>
    </row>
    <row r="286" spans="1:8" ht="14.1" customHeight="1">
      <c r="A286" s="13"/>
      <c r="B286" s="22"/>
      <c r="C286" s="11"/>
      <c r="D286" s="19"/>
      <c r="E286" s="18"/>
      <c r="F286" s="17"/>
      <c r="G286" s="17"/>
      <c r="H286" s="2"/>
    </row>
    <row r="287" spans="1:8" ht="38.25" customHeight="1">
      <c r="A287" s="13"/>
      <c r="B287" s="12"/>
      <c r="C287" s="11"/>
      <c r="D287" s="19"/>
      <c r="E287" s="18"/>
      <c r="F287" s="17"/>
      <c r="G287" s="17"/>
      <c r="H287" s="2"/>
    </row>
    <row r="288" spans="1:8" ht="12.75" customHeight="1">
      <c r="A288" s="13"/>
      <c r="B288" s="22"/>
      <c r="C288" s="11"/>
      <c r="D288" s="19"/>
      <c r="E288" s="18"/>
      <c r="F288" s="17"/>
      <c r="G288" s="17"/>
      <c r="H288" s="2"/>
    </row>
    <row r="289" spans="1:8" ht="21.6" customHeight="1">
      <c r="A289" s="13"/>
      <c r="B289" s="12"/>
      <c r="C289" s="20"/>
      <c r="D289" s="19"/>
      <c r="E289" s="18"/>
      <c r="F289" s="17"/>
      <c r="G289" s="17"/>
      <c r="H289" s="2"/>
    </row>
    <row r="290" spans="1:8" ht="12.2" customHeight="1">
      <c r="A290" s="13"/>
      <c r="B290" s="22"/>
      <c r="C290" s="11"/>
      <c r="D290" s="19"/>
      <c r="E290" s="18"/>
      <c r="F290" s="17"/>
      <c r="G290" s="17"/>
      <c r="H290" s="2"/>
    </row>
    <row r="291" spans="1:8" ht="21.6" customHeight="1">
      <c r="A291" s="13"/>
      <c r="B291" s="12"/>
      <c r="C291" s="24"/>
      <c r="D291" s="19"/>
      <c r="E291" s="18"/>
      <c r="F291" s="17"/>
      <c r="G291" s="17"/>
      <c r="H291" s="2"/>
    </row>
    <row r="292" spans="1:8" ht="10.35" customHeight="1">
      <c r="A292" s="13"/>
      <c r="B292" s="22"/>
      <c r="C292" s="11"/>
      <c r="D292" s="19"/>
      <c r="E292" s="18"/>
      <c r="F292" s="17"/>
      <c r="G292" s="17"/>
      <c r="H292" s="2"/>
    </row>
    <row r="293" spans="1:8" ht="21.6" customHeight="1">
      <c r="A293" s="13"/>
      <c r="B293" s="12"/>
      <c r="C293" s="23"/>
      <c r="D293" s="19"/>
      <c r="E293" s="18"/>
      <c r="F293" s="17"/>
      <c r="G293" s="17"/>
      <c r="H293" s="2"/>
    </row>
    <row r="294" spans="1:8" ht="12.95" customHeight="1">
      <c r="A294" s="13"/>
      <c r="B294" s="22"/>
      <c r="C294" s="11"/>
      <c r="D294" s="19"/>
      <c r="E294" s="18"/>
      <c r="F294" s="17"/>
      <c r="G294" s="17"/>
      <c r="H294" s="2"/>
    </row>
    <row r="295" spans="1:8" ht="21.6" customHeight="1">
      <c r="A295" s="13"/>
      <c r="B295" s="12"/>
      <c r="C295" s="20"/>
      <c r="D295" s="19"/>
      <c r="E295" s="18"/>
      <c r="F295" s="17"/>
      <c r="G295" s="17"/>
      <c r="H295" s="2"/>
    </row>
    <row r="296" spans="1:8" ht="11.25" customHeight="1">
      <c r="A296" s="13"/>
      <c r="B296" s="22"/>
      <c r="C296" s="11"/>
      <c r="D296" s="19"/>
      <c r="E296" s="18"/>
      <c r="F296" s="17"/>
      <c r="G296" s="17"/>
      <c r="H296" s="2"/>
    </row>
    <row r="297" spans="1:8" ht="21.6" customHeight="1">
      <c r="A297" s="13"/>
      <c r="B297" s="12"/>
      <c r="C297" s="20"/>
      <c r="D297" s="19"/>
      <c r="E297" s="18"/>
      <c r="F297" s="17"/>
      <c r="G297" s="17"/>
      <c r="H297" s="2"/>
    </row>
    <row r="298" spans="1:8" ht="11.25" customHeight="1">
      <c r="A298" s="13"/>
      <c r="B298" s="12"/>
      <c r="C298" s="11"/>
      <c r="D298" s="19"/>
      <c r="E298" s="18"/>
      <c r="F298" s="17"/>
      <c r="G298" s="17"/>
      <c r="H298" s="2"/>
    </row>
    <row r="299" spans="1:8" ht="21.6" customHeight="1">
      <c r="A299" s="13"/>
      <c r="B299" s="12"/>
      <c r="C299" s="20"/>
      <c r="D299" s="19"/>
      <c r="E299" s="18"/>
      <c r="F299" s="17"/>
      <c r="G299" s="17"/>
      <c r="H299" s="2"/>
    </row>
    <row r="300" spans="1:8" ht="21.6" customHeight="1">
      <c r="A300" s="13"/>
      <c r="B300" s="22"/>
      <c r="C300" s="21"/>
      <c r="D300" s="19"/>
      <c r="E300" s="18"/>
      <c r="F300" s="17"/>
      <c r="G300" s="17"/>
      <c r="H300" s="2"/>
    </row>
    <row r="301" spans="1:8" ht="77.849999999999994" customHeight="1">
      <c r="A301" s="13"/>
      <c r="B301" s="22"/>
      <c r="C301" s="21"/>
      <c r="D301" s="19"/>
      <c r="E301" s="18"/>
      <c r="F301" s="17"/>
      <c r="G301" s="17"/>
      <c r="H301" s="2"/>
    </row>
    <row r="302" spans="1:8" ht="10.7" customHeight="1">
      <c r="A302" s="13"/>
      <c r="B302" s="12"/>
      <c r="C302" s="11"/>
      <c r="D302" s="19"/>
      <c r="E302" s="18"/>
      <c r="F302" s="17"/>
      <c r="G302" s="17"/>
      <c r="H302" s="2"/>
    </row>
    <row r="303" spans="1:8" ht="21.6" customHeight="1">
      <c r="A303" s="13"/>
      <c r="B303" s="12"/>
      <c r="C303" s="20"/>
      <c r="D303" s="19"/>
      <c r="E303" s="18"/>
      <c r="F303" s="17"/>
      <c r="G303" s="17"/>
      <c r="H303" s="2"/>
    </row>
    <row r="304" spans="1:8" ht="12.6" customHeight="1">
      <c r="A304" s="13"/>
      <c r="B304" s="12"/>
      <c r="C304" s="11"/>
      <c r="D304" s="16"/>
      <c r="E304" s="15"/>
      <c r="F304" s="14"/>
      <c r="G304" s="14"/>
      <c r="H304" s="2"/>
    </row>
    <row r="305" spans="1:8" ht="21.6" customHeight="1">
      <c r="A305" s="13"/>
      <c r="B305" s="12"/>
      <c r="C305" s="11"/>
      <c r="D305" s="10"/>
      <c r="E305" s="9"/>
      <c r="F305" s="10"/>
      <c r="G305" s="9"/>
      <c r="H305" s="2"/>
    </row>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sheetData>
  <sheetProtection selectLockedCells="1" selectUnlockedCells="1"/>
  <mergeCells count="18">
    <mergeCell ref="E35:G35"/>
    <mergeCell ref="L13:P13"/>
    <mergeCell ref="F15:I15"/>
    <mergeCell ref="C17:I17"/>
    <mergeCell ref="F19:G19"/>
    <mergeCell ref="F21:G21"/>
    <mergeCell ref="F22:G22"/>
    <mergeCell ref="C13:G13"/>
    <mergeCell ref="E2:G2"/>
    <mergeCell ref="D3:G3"/>
    <mergeCell ref="F4:G4"/>
    <mergeCell ref="E6:G6"/>
    <mergeCell ref="E7:G7"/>
    <mergeCell ref="B162:K162"/>
    <mergeCell ref="F23:G23"/>
    <mergeCell ref="D30:G30"/>
    <mergeCell ref="D31:G31"/>
    <mergeCell ref="C33:F3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8" max="16383" man="1"/>
    <brk id="124" max="16383" man="1"/>
    <brk id="150" max="16383" man="1"/>
    <brk id="160" max="16383" man="1"/>
    <brk id="196" max="16383" man="1"/>
    <brk id="268"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137</v>
      </c>
      <c r="D3" s="182" t="s">
        <v>136</v>
      </c>
      <c r="E3" s="182"/>
      <c r="F3" s="182"/>
      <c r="G3" s="182"/>
      <c r="H3" s="170"/>
      <c r="I3" s="169"/>
      <c r="J3" s="80"/>
      <c r="K3" s="80"/>
      <c r="N3" s="80"/>
      <c r="O3" s="80"/>
      <c r="P3" s="80"/>
      <c r="Q3" s="80"/>
      <c r="R3" s="80"/>
      <c r="S3" s="80"/>
      <c r="T3" s="80"/>
      <c r="U3" s="80"/>
      <c r="V3" s="80"/>
      <c r="W3" s="80"/>
      <c r="X3" s="80"/>
      <c r="Y3" s="80"/>
    </row>
    <row r="4" spans="1:25" ht="26.25" customHeight="1">
      <c r="B4" s="125"/>
      <c r="C4" s="211" t="s">
        <v>135</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121</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134</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+G53+G67</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+G92</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+G110</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57.95"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05"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5.1"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3"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4.099999999999994" customHeight="1">
      <c r="A49" s="13"/>
      <c r="B49" s="12">
        <v>5</v>
      </c>
      <c r="C49" s="26" t="s">
        <v>110</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30" customHeight="1">
      <c r="A51" s="85"/>
      <c r="B51" s="12"/>
      <c r="C51" s="203"/>
      <c r="D51" s="15"/>
      <c r="E51" s="15"/>
      <c r="F51" s="43"/>
      <c r="G51" s="17"/>
      <c r="H51" s="68"/>
      <c r="I51" s="67"/>
      <c r="J51" s="80"/>
      <c r="K51" s="80"/>
      <c r="N51" s="80"/>
      <c r="O51" s="80"/>
      <c r="P51" s="80"/>
      <c r="Q51" s="80"/>
      <c r="R51" s="80"/>
      <c r="S51" s="80"/>
      <c r="T51" s="80"/>
      <c r="U51" s="80"/>
      <c r="V51" s="80"/>
      <c r="W51" s="80"/>
      <c r="X51" s="80"/>
      <c r="Y51" s="80"/>
    </row>
    <row r="52" spans="1:25" ht="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thickBot="1">
      <c r="A53" s="13"/>
      <c r="B53" s="1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21" customHeight="1" thickTop="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42.95"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131" t="s">
        <v>9</v>
      </c>
      <c r="E58" s="129" t="s">
        <v>8</v>
      </c>
      <c r="F58" s="130" t="s">
        <v>7</v>
      </c>
      <c r="G58" s="129" t="s">
        <v>6</v>
      </c>
      <c r="H58" s="68"/>
      <c r="I58" s="67"/>
      <c r="J58" s="80"/>
      <c r="K58" s="80"/>
      <c r="N58" s="80"/>
      <c r="O58" s="80"/>
      <c r="P58" s="80"/>
      <c r="Q58" s="80"/>
      <c r="R58" s="80"/>
      <c r="S58" s="80"/>
      <c r="T58" s="80"/>
      <c r="U58" s="80"/>
      <c r="V58" s="80"/>
      <c r="W58" s="80"/>
      <c r="X58" s="80"/>
      <c r="Y58" s="80"/>
    </row>
    <row r="59" spans="1:25" ht="21" customHeight="1">
      <c r="A59" s="13"/>
      <c r="B59" s="25" t="s">
        <v>5</v>
      </c>
      <c r="C59" s="35" t="s">
        <v>94</v>
      </c>
      <c r="D59" s="85"/>
      <c r="E59" s="13"/>
      <c r="F59" s="43"/>
      <c r="G59" s="17"/>
      <c r="H59" s="68"/>
      <c r="I59" s="67"/>
      <c r="J59" s="80"/>
      <c r="K59" s="80"/>
      <c r="N59" s="80"/>
      <c r="O59" s="80"/>
      <c r="P59" s="80"/>
      <c r="Q59" s="80"/>
      <c r="R59" s="80"/>
      <c r="S59" s="80"/>
      <c r="T59" s="80"/>
      <c r="U59" s="80"/>
      <c r="V59" s="80"/>
      <c r="W59" s="80"/>
      <c r="X59" s="80"/>
      <c r="Y59" s="80"/>
    </row>
    <row r="60" spans="1:25" ht="21" customHeight="1">
      <c r="A60" s="13"/>
      <c r="B60" s="12"/>
      <c r="C60" s="26"/>
      <c r="D60" s="44"/>
      <c r="E60" s="53"/>
      <c r="F60" s="43"/>
      <c r="G60" s="17"/>
      <c r="H60" s="68"/>
      <c r="I60" s="67"/>
      <c r="J60" s="80"/>
      <c r="K60" s="80"/>
      <c r="N60" s="80"/>
      <c r="O60" s="80"/>
      <c r="P60" s="80"/>
      <c r="Q60" s="80"/>
      <c r="R60" s="80"/>
      <c r="S60" s="80"/>
      <c r="T60" s="80"/>
      <c r="U60" s="80"/>
      <c r="V60" s="80"/>
      <c r="W60" s="80"/>
      <c r="X60" s="80"/>
      <c r="Y60" s="80"/>
    </row>
    <row r="61" spans="1:25" ht="75.95" customHeight="1">
      <c r="A61" s="13"/>
      <c r="B61" s="12">
        <v>1</v>
      </c>
      <c r="C61" s="89" t="s">
        <v>93</v>
      </c>
      <c r="D61" s="52" t="s">
        <v>86</v>
      </c>
      <c r="E61" s="18">
        <v>3</v>
      </c>
      <c r="F61" s="43"/>
      <c r="G61" s="17">
        <f>+F61*E61</f>
        <v>0</v>
      </c>
      <c r="H61" s="68"/>
      <c r="I61" s="67"/>
      <c r="J61" s="80"/>
      <c r="K61" s="80"/>
      <c r="N61" s="80"/>
      <c r="O61" s="80"/>
      <c r="P61" s="80"/>
      <c r="Q61" s="80"/>
      <c r="R61" s="80"/>
      <c r="S61" s="80"/>
      <c r="T61" s="80"/>
      <c r="U61" s="80"/>
      <c r="V61" s="80"/>
      <c r="W61" s="80"/>
      <c r="X61" s="80"/>
      <c r="Y61" s="80"/>
    </row>
    <row r="62" spans="1:25" ht="21" customHeight="1">
      <c r="A62" s="13"/>
      <c r="B62" s="12"/>
      <c r="C62" s="26"/>
      <c r="D62" s="44"/>
      <c r="E62" s="44"/>
      <c r="F62" s="43"/>
      <c r="G62" s="17"/>
      <c r="H62" s="68"/>
      <c r="I62" s="67"/>
      <c r="J62" s="80"/>
      <c r="K62" s="80"/>
      <c r="N62" s="80"/>
      <c r="O62" s="80"/>
      <c r="P62" s="80"/>
      <c r="Q62" s="80"/>
      <c r="R62" s="80"/>
      <c r="S62" s="80"/>
      <c r="T62" s="80"/>
      <c r="U62" s="80"/>
      <c r="V62" s="80"/>
      <c r="W62" s="80"/>
      <c r="X62" s="80"/>
      <c r="Y62" s="80"/>
    </row>
    <row r="63" spans="1:25" ht="71.099999999999994" customHeight="1">
      <c r="A63" s="13"/>
      <c r="B63" s="12">
        <v>2</v>
      </c>
      <c r="C63" s="89" t="s">
        <v>92</v>
      </c>
      <c r="D63" s="52" t="s">
        <v>86</v>
      </c>
      <c r="E63" s="18">
        <v>3</v>
      </c>
      <c r="F63" s="43"/>
      <c r="G63" s="17">
        <f>+F63*E63</f>
        <v>0</v>
      </c>
      <c r="H63" s="108"/>
      <c r="I63" s="107"/>
      <c r="N63" s="80"/>
      <c r="O63" s="80"/>
      <c r="P63" s="80"/>
      <c r="Q63" s="80"/>
      <c r="R63" s="80"/>
      <c r="S63" s="80"/>
      <c r="T63" s="80"/>
      <c r="U63" s="80"/>
      <c r="V63" s="80"/>
      <c r="W63" s="80"/>
      <c r="X63" s="80"/>
      <c r="Y63" s="80"/>
    </row>
    <row r="64" spans="1:25" s="2" customFormat="1" ht="21" customHeight="1">
      <c r="A64" s="85"/>
      <c r="B64" s="12"/>
      <c r="C64" s="20"/>
      <c r="D64" s="15"/>
      <c r="E64" s="15"/>
      <c r="F64" s="43"/>
      <c r="G64" s="17"/>
      <c r="H64" s="95" t="s">
        <v>8</v>
      </c>
      <c r="I64" s="94" t="s">
        <v>41</v>
      </c>
      <c r="N64" s="80"/>
      <c r="O64" s="80"/>
      <c r="P64" s="80"/>
      <c r="Q64" s="80"/>
      <c r="R64" s="80"/>
      <c r="S64" s="80"/>
      <c r="T64" s="80"/>
      <c r="U64" s="80"/>
      <c r="V64" s="80"/>
      <c r="W64" s="80"/>
      <c r="X64" s="80"/>
      <c r="Y64" s="80"/>
    </row>
    <row r="65" spans="1:23" s="92" customFormat="1" ht="26.1" customHeight="1">
      <c r="A65" s="85"/>
      <c r="B65" s="12"/>
      <c r="C65" s="89"/>
      <c r="D65" s="52"/>
      <c r="E65" s="18"/>
      <c r="F65" s="43"/>
      <c r="G65" s="17"/>
      <c r="H65" s="93"/>
      <c r="I65" s="82"/>
      <c r="N65" s="80"/>
      <c r="O65" s="80"/>
      <c r="P65" s="80"/>
      <c r="Q65" s="80"/>
      <c r="R65" s="80"/>
      <c r="S65" s="80"/>
      <c r="T65" s="80"/>
      <c r="U65" s="80"/>
      <c r="V65" s="80"/>
      <c r="W65" s="80"/>
    </row>
    <row r="66" spans="1:23" ht="21" customHeight="1">
      <c r="A66" s="85"/>
      <c r="B66" s="12"/>
      <c r="C66" s="20"/>
      <c r="D66" s="15"/>
      <c r="E66" s="15"/>
      <c r="F66" s="17"/>
      <c r="G66" s="17"/>
      <c r="H66" s="83"/>
      <c r="J66" s="81"/>
      <c r="K66" s="81"/>
      <c r="L66" s="81"/>
      <c r="M66" s="81"/>
      <c r="N66" s="81"/>
      <c r="O66" s="81"/>
      <c r="P66" s="81"/>
      <c r="Q66" s="81"/>
      <c r="R66" s="81"/>
      <c r="S66" s="81"/>
      <c r="T66" s="81"/>
      <c r="U66" s="81"/>
      <c r="V66" s="81"/>
      <c r="W66" s="81"/>
    </row>
    <row r="67" spans="1:23" ht="23.1" customHeight="1" thickBot="1">
      <c r="A67" s="13"/>
      <c r="B67" s="22"/>
      <c r="C67" s="72" t="s">
        <v>91</v>
      </c>
      <c r="D67" s="71"/>
      <c r="E67" s="70"/>
      <c r="F67" s="71"/>
      <c r="G67" s="202">
        <f>SUM(G61:G66)</f>
        <v>0</v>
      </c>
      <c r="H67" s="63"/>
      <c r="I67" s="3">
        <v>80</v>
      </c>
      <c r="J67" s="63"/>
      <c r="K67" s="63"/>
      <c r="L67" s="63"/>
      <c r="M67" s="63"/>
      <c r="N67" s="63"/>
      <c r="O67" s="63"/>
      <c r="P67" s="63"/>
      <c r="Q67" s="63"/>
      <c r="R67" s="63"/>
      <c r="S67" s="63"/>
      <c r="T67" s="63"/>
      <c r="U67" s="63"/>
      <c r="V67" s="63"/>
      <c r="W67" s="63"/>
    </row>
    <row r="68" spans="1:23" ht="17.45" customHeight="1" thickTop="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31" t="s">
        <v>9</v>
      </c>
      <c r="E71" s="129" t="s">
        <v>8</v>
      </c>
      <c r="F71" s="130" t="s">
        <v>7</v>
      </c>
      <c r="G71" s="129" t="s">
        <v>6</v>
      </c>
      <c r="H71" s="65"/>
      <c r="I71" s="67"/>
      <c r="J71" s="63"/>
      <c r="K71" s="63"/>
      <c r="L71" s="63"/>
      <c r="M71" s="63"/>
      <c r="N71" s="63"/>
      <c r="O71" s="63"/>
      <c r="P71" s="63"/>
      <c r="Q71" s="63"/>
      <c r="R71" s="63"/>
      <c r="S71" s="63"/>
      <c r="T71" s="63"/>
      <c r="U71" s="63"/>
      <c r="V71" s="63"/>
      <c r="W71" s="63"/>
    </row>
    <row r="72" spans="1:23" ht="21.6" customHeight="1">
      <c r="A72" s="13"/>
      <c r="B72" s="201" t="s">
        <v>18</v>
      </c>
      <c r="C72" s="75" t="s">
        <v>47</v>
      </c>
      <c r="D72" s="75"/>
      <c r="E72" s="75"/>
      <c r="F72" s="75"/>
      <c r="G72" s="75"/>
      <c r="H72" s="75"/>
      <c r="I72" s="75"/>
      <c r="J72" s="75"/>
      <c r="K72" s="75"/>
      <c r="L72" s="75"/>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65.099999999999994" customHeight="1">
      <c r="A74" s="13"/>
      <c r="B74" s="12">
        <v>1</v>
      </c>
      <c r="C74" s="190" t="s">
        <v>88</v>
      </c>
      <c r="D74" s="19" t="s">
        <v>1</v>
      </c>
      <c r="E74" s="18">
        <v>1</v>
      </c>
      <c r="F74" s="43"/>
      <c r="G74" s="17">
        <f>+F74*E74</f>
        <v>0</v>
      </c>
      <c r="H74" s="63"/>
      <c r="I74" s="67">
        <v>92</v>
      </c>
      <c r="J74" s="63"/>
      <c r="K74" s="63"/>
      <c r="L74" s="63"/>
      <c r="M74" s="63"/>
      <c r="N74" s="63"/>
      <c r="O74" s="63"/>
      <c r="P74" s="63"/>
      <c r="Q74" s="63"/>
      <c r="R74" s="63"/>
      <c r="S74" s="63"/>
      <c r="T74" s="63"/>
      <c r="U74" s="63"/>
      <c r="V74" s="63"/>
      <c r="W74" s="63"/>
    </row>
    <row r="75" spans="1:23" ht="21" customHeight="1">
      <c r="A75" s="13"/>
      <c r="B75" s="25"/>
      <c r="C75" s="21"/>
      <c r="D75" s="19"/>
      <c r="E75" s="18"/>
      <c r="F75" s="43"/>
      <c r="G75" s="17"/>
      <c r="H75" s="65"/>
      <c r="I75" s="67" t="s">
        <v>40</v>
      </c>
      <c r="J75" s="63"/>
      <c r="K75" s="63"/>
      <c r="L75" s="63"/>
      <c r="M75" s="63"/>
      <c r="N75" s="63"/>
      <c r="O75" s="63"/>
      <c r="P75" s="63"/>
      <c r="Q75" s="63"/>
      <c r="R75" s="63"/>
      <c r="S75" s="63"/>
      <c r="T75" s="63"/>
      <c r="U75" s="63"/>
      <c r="V75" s="63"/>
      <c r="W75" s="63"/>
    </row>
    <row r="76" spans="1:23" ht="77.099999999999994" customHeight="1">
      <c r="A76" s="13"/>
      <c r="B76" s="22">
        <v>2</v>
      </c>
      <c r="C76" s="190" t="s">
        <v>87</v>
      </c>
      <c r="D76" s="52" t="s">
        <v>86</v>
      </c>
      <c r="E76" s="60">
        <v>14.4</v>
      </c>
      <c r="F76" s="43"/>
      <c r="G76" s="17">
        <f>+F76*E76</f>
        <v>0</v>
      </c>
      <c r="H76" s="65"/>
      <c r="I76" s="67"/>
      <c r="J76" s="63"/>
      <c r="K76" s="63"/>
      <c r="L76" s="63"/>
      <c r="M76" s="63"/>
      <c r="N76" s="63"/>
      <c r="O76" s="63"/>
      <c r="P76" s="63"/>
      <c r="Q76" s="63"/>
      <c r="R76" s="63"/>
      <c r="S76" s="63"/>
      <c r="T76" s="63"/>
      <c r="U76" s="63"/>
      <c r="V76" s="63"/>
      <c r="W76" s="63"/>
    </row>
    <row r="77" spans="1:23" ht="21" customHeight="1">
      <c r="A77" s="13"/>
      <c r="B77" s="59"/>
      <c r="C77" s="190"/>
      <c r="D77" s="52"/>
      <c r="E77" s="60"/>
      <c r="F77" s="43"/>
      <c r="G77" s="17"/>
      <c r="H77" s="65"/>
      <c r="I77" s="67"/>
      <c r="J77" s="63"/>
      <c r="K77" s="63"/>
      <c r="L77" s="63"/>
      <c r="M77" s="63"/>
      <c r="N77" s="63"/>
      <c r="O77" s="63"/>
      <c r="P77" s="63"/>
      <c r="Q77" s="63"/>
      <c r="R77" s="63"/>
      <c r="S77" s="63"/>
      <c r="T77" s="63"/>
      <c r="U77" s="63"/>
      <c r="V77" s="63"/>
      <c r="W77" s="63"/>
    </row>
    <row r="78" spans="1:23" ht="60" customHeight="1">
      <c r="A78" s="13"/>
      <c r="B78" s="12">
        <v>3</v>
      </c>
      <c r="C78" s="190" t="s">
        <v>85</v>
      </c>
      <c r="D78" s="44" t="s">
        <v>73</v>
      </c>
      <c r="E78" s="60">
        <v>14.4</v>
      </c>
      <c r="F78" s="43"/>
      <c r="G78" s="17">
        <f>+F78*E78</f>
        <v>0</v>
      </c>
      <c r="H78" s="65"/>
      <c r="I78" s="67"/>
      <c r="J78" s="63"/>
      <c r="K78" s="63"/>
      <c r="L78" s="63"/>
      <c r="M78" s="63"/>
      <c r="N78" s="63"/>
      <c r="O78" s="63"/>
      <c r="P78" s="63"/>
      <c r="Q78" s="63"/>
      <c r="R78" s="63"/>
      <c r="S78" s="63"/>
      <c r="T78" s="63"/>
      <c r="U78" s="63"/>
      <c r="V78" s="63"/>
      <c r="W78" s="63"/>
    </row>
    <row r="79" spans="1:23" ht="21" customHeight="1">
      <c r="A79" s="13"/>
      <c r="B79" s="22"/>
      <c r="C79" s="190"/>
      <c r="D79" s="44"/>
      <c r="E79" s="60"/>
      <c r="F79" s="43"/>
      <c r="G79" s="17"/>
      <c r="H79" s="65"/>
      <c r="I79" s="67"/>
      <c r="J79" s="63"/>
      <c r="K79" s="63"/>
      <c r="L79" s="63"/>
      <c r="M79" s="63"/>
      <c r="N79" s="63"/>
      <c r="O79" s="63"/>
      <c r="P79" s="63"/>
      <c r="Q79" s="63"/>
      <c r="R79" s="63"/>
      <c r="S79" s="63"/>
      <c r="T79" s="63"/>
      <c r="U79" s="63"/>
      <c r="V79" s="63"/>
      <c r="W79" s="63"/>
    </row>
    <row r="80" spans="1:23" ht="78" customHeight="1">
      <c r="A80" s="13"/>
      <c r="B80" s="22">
        <v>4</v>
      </c>
      <c r="C80" s="200" t="s">
        <v>84</v>
      </c>
      <c r="D80" s="44" t="s">
        <v>73</v>
      </c>
      <c r="E80" s="60">
        <v>14.4</v>
      </c>
      <c r="F80" s="43"/>
      <c r="G80" s="17">
        <f>+F80*E80</f>
        <v>0</v>
      </c>
      <c r="H80" s="65"/>
      <c r="I80" s="67"/>
      <c r="J80" s="63"/>
      <c r="K80" s="63"/>
      <c r="L80" s="63"/>
      <c r="M80" s="63"/>
      <c r="N80" s="63"/>
      <c r="O80" s="63"/>
      <c r="P80" s="63"/>
      <c r="Q80" s="63"/>
      <c r="R80" s="63"/>
      <c r="S80" s="63"/>
      <c r="T80" s="63"/>
      <c r="U80" s="63"/>
      <c r="V80" s="63"/>
      <c r="W80" s="63"/>
    </row>
    <row r="81" spans="1:23" ht="21" customHeight="1">
      <c r="A81" s="13"/>
      <c r="B81" s="12"/>
      <c r="C81" s="200"/>
      <c r="D81" s="44"/>
      <c r="E81" s="60"/>
      <c r="F81" s="43"/>
      <c r="G81" s="17"/>
      <c r="H81" s="65"/>
      <c r="I81" s="67">
        <v>10</v>
      </c>
      <c r="J81" s="63"/>
      <c r="K81" s="63"/>
      <c r="L81" s="63"/>
      <c r="M81" s="63"/>
      <c r="N81" s="63"/>
      <c r="O81" s="63"/>
      <c r="P81" s="63"/>
      <c r="Q81" s="63"/>
      <c r="R81" s="63"/>
      <c r="S81" s="63"/>
      <c r="T81" s="63"/>
      <c r="U81" s="63"/>
      <c r="V81" s="63"/>
      <c r="W81" s="63"/>
    </row>
    <row r="82" spans="1:23" ht="77.099999999999994" customHeight="1">
      <c r="A82" s="13"/>
      <c r="B82" s="12">
        <v>5</v>
      </c>
      <c r="C82" s="200" t="s">
        <v>83</v>
      </c>
      <c r="D82" s="44" t="s">
        <v>73</v>
      </c>
      <c r="E82" s="60">
        <v>14.4</v>
      </c>
      <c r="F82" s="43"/>
      <c r="G82" s="17">
        <f>+F82*E82</f>
        <v>0</v>
      </c>
      <c r="H82" s="63"/>
      <c r="J82" s="63"/>
      <c r="K82" s="63"/>
      <c r="L82" s="63"/>
      <c r="M82" s="63"/>
      <c r="N82" s="63"/>
      <c r="O82" s="63"/>
      <c r="P82" s="63"/>
      <c r="Q82" s="63"/>
      <c r="R82" s="63"/>
      <c r="S82" s="63"/>
      <c r="T82" s="63"/>
      <c r="U82" s="63"/>
      <c r="V82" s="63"/>
      <c r="W82" s="63"/>
    </row>
    <row r="83" spans="1:23" ht="21" customHeight="1">
      <c r="A83" s="13"/>
      <c r="B83" s="12"/>
      <c r="C83" s="200"/>
      <c r="D83" s="44"/>
      <c r="E83" s="60"/>
      <c r="F83" s="43"/>
      <c r="G83" s="17"/>
      <c r="H83" s="65"/>
      <c r="I83" s="67"/>
      <c r="J83" s="63"/>
      <c r="K83" s="63"/>
      <c r="L83" s="63"/>
      <c r="M83" s="63"/>
      <c r="N83" s="63"/>
      <c r="O83" s="63"/>
      <c r="P83" s="63"/>
      <c r="Q83" s="63"/>
      <c r="R83" s="63"/>
      <c r="S83" s="63"/>
      <c r="T83" s="63"/>
      <c r="U83" s="63"/>
      <c r="V83" s="63"/>
      <c r="W83" s="63"/>
    </row>
    <row r="84" spans="1:23" ht="72.95" customHeight="1">
      <c r="A84" s="13"/>
      <c r="B84" s="12">
        <v>6</v>
      </c>
      <c r="C84" s="200" t="s">
        <v>82</v>
      </c>
      <c r="D84" s="44" t="s">
        <v>73</v>
      </c>
      <c r="E84" s="60">
        <v>14.4</v>
      </c>
      <c r="F84" s="43"/>
      <c r="G84" s="17">
        <f>+F84*E84</f>
        <v>0</v>
      </c>
      <c r="H84" s="63"/>
      <c r="I84" s="67" t="s">
        <v>39</v>
      </c>
      <c r="J84" s="63"/>
      <c r="K84" s="63"/>
      <c r="L84" s="63"/>
      <c r="M84" s="63"/>
      <c r="N84" s="63"/>
      <c r="O84" s="63"/>
      <c r="P84" s="63"/>
      <c r="Q84" s="63"/>
      <c r="R84" s="63"/>
      <c r="S84" s="63"/>
      <c r="T84" s="63"/>
      <c r="U84" s="63"/>
      <c r="V84" s="63"/>
      <c r="W84" s="63"/>
    </row>
    <row r="85" spans="1:23" ht="21" customHeight="1">
      <c r="A85" s="13"/>
      <c r="B85" s="12"/>
      <c r="C85" s="200"/>
      <c r="D85" s="44"/>
      <c r="E85" s="60"/>
      <c r="F85" s="43"/>
      <c r="G85" s="17"/>
      <c r="H85" s="63"/>
      <c r="I85" s="67" t="s">
        <v>38</v>
      </c>
      <c r="J85" s="63"/>
      <c r="K85" s="63"/>
      <c r="L85" s="63"/>
      <c r="M85" s="63"/>
      <c r="N85" s="63"/>
      <c r="O85" s="63"/>
      <c r="P85" s="63"/>
      <c r="Q85" s="63"/>
      <c r="R85" s="63"/>
      <c r="S85" s="63"/>
      <c r="T85" s="63"/>
      <c r="U85" s="63"/>
      <c r="V85" s="63"/>
      <c r="W85" s="63"/>
    </row>
    <row r="86" spans="1:23" ht="75" customHeight="1">
      <c r="A86" s="13"/>
      <c r="B86" s="12">
        <v>7</v>
      </c>
      <c r="C86" s="200" t="s">
        <v>81</v>
      </c>
      <c r="D86" s="15" t="s">
        <v>80</v>
      </c>
      <c r="E86" s="15">
        <v>2</v>
      </c>
      <c r="F86" s="43"/>
      <c r="G86" s="17">
        <f>+F86*E86</f>
        <v>0</v>
      </c>
      <c r="H86" s="65"/>
      <c r="I86" s="67" t="s">
        <v>37</v>
      </c>
      <c r="J86" s="63"/>
      <c r="K86" s="63"/>
      <c r="L86" s="63"/>
      <c r="M86" s="63"/>
      <c r="N86" s="63"/>
      <c r="O86" s="63"/>
      <c r="P86" s="63"/>
      <c r="Q86" s="63"/>
      <c r="R86" s="63"/>
      <c r="S86" s="63"/>
      <c r="T86" s="63"/>
      <c r="U86" s="63"/>
      <c r="V86" s="63"/>
      <c r="W86" s="63"/>
    </row>
    <row r="87" spans="1:23" ht="21.6" customHeight="1">
      <c r="A87" s="13"/>
      <c r="B87" s="12"/>
      <c r="C87" s="200"/>
      <c r="D87" s="15"/>
      <c r="E87" s="15"/>
      <c r="F87" s="43"/>
      <c r="G87" s="17"/>
      <c r="H87" s="63"/>
      <c r="I87" s="3" t="s">
        <v>36</v>
      </c>
      <c r="J87" s="63"/>
      <c r="K87" s="63"/>
      <c r="L87" s="63"/>
      <c r="M87" s="63"/>
      <c r="N87" s="63"/>
      <c r="O87" s="63"/>
      <c r="P87" s="63"/>
      <c r="Q87" s="63"/>
      <c r="R87" s="63"/>
      <c r="S87" s="63"/>
      <c r="T87" s="63"/>
      <c r="U87" s="63"/>
      <c r="V87" s="63"/>
      <c r="W87" s="63"/>
    </row>
    <row r="88" spans="1:23" ht="111.95" customHeight="1">
      <c r="A88" s="13"/>
      <c r="B88" s="12">
        <v>8</v>
      </c>
      <c r="C88" s="200" t="s">
        <v>79</v>
      </c>
      <c r="D88" s="44" t="s">
        <v>73</v>
      </c>
      <c r="E88" s="60">
        <v>14.4</v>
      </c>
      <c r="F88" s="43"/>
      <c r="G88" s="17">
        <f>+F88*E88</f>
        <v>0</v>
      </c>
      <c r="H88" s="63"/>
      <c r="J88" s="63"/>
      <c r="K88" s="63"/>
      <c r="L88" s="63"/>
      <c r="M88" s="63"/>
      <c r="N88" s="63"/>
      <c r="O88" s="63"/>
      <c r="P88" s="63"/>
      <c r="Q88" s="63"/>
      <c r="R88" s="63"/>
      <c r="S88" s="63"/>
      <c r="T88" s="63"/>
      <c r="U88" s="63"/>
      <c r="V88" s="63"/>
      <c r="W88" s="63"/>
    </row>
    <row r="89" spans="1:23" ht="21" customHeight="1">
      <c r="A89" s="13"/>
      <c r="B89" s="12"/>
      <c r="C89" s="200"/>
      <c r="D89" s="44"/>
      <c r="E89" s="60"/>
      <c r="F89" s="43"/>
      <c r="G89" s="17"/>
      <c r="H89" s="80"/>
      <c r="I89" s="67">
        <v>9.1</v>
      </c>
      <c r="J89" s="63"/>
      <c r="K89" s="63"/>
      <c r="L89" s="63"/>
      <c r="M89" s="63"/>
      <c r="N89" s="63"/>
      <c r="O89" s="63"/>
      <c r="P89" s="63"/>
      <c r="Q89" s="63"/>
      <c r="R89" s="63"/>
      <c r="S89" s="63"/>
      <c r="T89" s="63"/>
      <c r="U89" s="63"/>
      <c r="V89" s="63"/>
      <c r="W89" s="63"/>
    </row>
    <row r="90" spans="1:23" ht="30.95"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21"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23.1" customHeight="1" thickBot="1">
      <c r="A92" s="13"/>
      <c r="B92" s="99"/>
      <c r="C92" s="72" t="s">
        <v>78</v>
      </c>
      <c r="D92" s="71"/>
      <c r="E92" s="70"/>
      <c r="F92" s="71"/>
      <c r="G92" s="191">
        <f>SUM(G73:G91)</f>
        <v>0</v>
      </c>
      <c r="H92" s="63"/>
      <c r="I92" s="3">
        <v>156</v>
      </c>
      <c r="J92" s="63"/>
      <c r="K92" s="63"/>
      <c r="L92" s="63"/>
      <c r="M92" s="63"/>
      <c r="N92" s="63"/>
      <c r="O92" s="63"/>
      <c r="P92" s="63"/>
      <c r="Q92" s="63"/>
      <c r="R92" s="63"/>
      <c r="S92" s="63"/>
      <c r="T92" s="63"/>
      <c r="U92" s="63"/>
      <c r="V92" s="63"/>
      <c r="W92" s="63"/>
    </row>
    <row r="93" spans="1:23" ht="21" customHeight="1" thickTop="1">
      <c r="A93" s="13"/>
      <c r="B93" s="99"/>
      <c r="C93" s="26"/>
      <c r="D93" s="52"/>
      <c r="E93" s="18"/>
      <c r="F93" s="17"/>
      <c r="G93" s="17"/>
      <c r="H93" s="65"/>
      <c r="I93" s="3" t="s">
        <v>35</v>
      </c>
      <c r="J93" s="63"/>
      <c r="K93" s="63"/>
      <c r="L93" s="63"/>
      <c r="M93" s="63"/>
      <c r="N93" s="63"/>
      <c r="O93" s="63"/>
      <c r="P93" s="63"/>
      <c r="Q93" s="63"/>
      <c r="R93" s="63"/>
      <c r="S93" s="63"/>
      <c r="T93" s="63"/>
      <c r="U93" s="63"/>
      <c r="V93" s="63"/>
      <c r="W93" s="63"/>
    </row>
    <row r="94" spans="1:23" ht="45.95" customHeight="1">
      <c r="A94" s="13"/>
      <c r="B94" s="99"/>
      <c r="C94" s="26"/>
      <c r="D94" s="52"/>
      <c r="E94" s="9"/>
      <c r="F94" s="17"/>
      <c r="G94" s="17"/>
      <c r="H94" s="65"/>
      <c r="J94" s="63"/>
      <c r="K94" s="63"/>
      <c r="L94" s="63"/>
      <c r="M94" s="63"/>
      <c r="N94" s="63"/>
      <c r="O94" s="63"/>
      <c r="P94" s="63"/>
      <c r="Q94" s="63"/>
      <c r="R94" s="63"/>
      <c r="S94" s="63"/>
      <c r="T94" s="63"/>
      <c r="U94" s="63"/>
      <c r="V94" s="63"/>
      <c r="W94" s="63"/>
    </row>
    <row r="95" spans="1:23" ht="21"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17.100000000000001" customHeight="1">
      <c r="A96" s="13"/>
      <c r="B96" s="12"/>
      <c r="C96" s="11"/>
      <c r="D96" s="10"/>
      <c r="E96" s="15"/>
      <c r="F96" s="14"/>
      <c r="G96" s="14"/>
      <c r="H96" s="63"/>
      <c r="J96" s="63"/>
      <c r="K96" s="63"/>
      <c r="L96" s="63"/>
      <c r="M96" s="63"/>
      <c r="N96" s="63"/>
      <c r="O96" s="63"/>
      <c r="P96" s="63"/>
      <c r="Q96" s="63"/>
      <c r="R96" s="63"/>
      <c r="S96" s="63"/>
      <c r="T96" s="63"/>
      <c r="U96" s="63"/>
      <c r="V96" s="63"/>
      <c r="W96" s="63"/>
    </row>
    <row r="97" spans="1:23" ht="42" customHeight="1">
      <c r="A97" s="13"/>
      <c r="B97" s="12"/>
      <c r="C97" s="11"/>
      <c r="D97" s="131" t="s">
        <v>9</v>
      </c>
      <c r="E97" s="129" t="s">
        <v>8</v>
      </c>
      <c r="F97" s="130" t="s">
        <v>7</v>
      </c>
      <c r="G97" s="129" t="s">
        <v>6</v>
      </c>
      <c r="H97" s="80"/>
      <c r="I97" s="67">
        <v>10</v>
      </c>
      <c r="J97" s="63"/>
      <c r="K97" s="63"/>
      <c r="L97" s="63"/>
      <c r="M97" s="63"/>
      <c r="N97" s="63"/>
      <c r="O97" s="63"/>
      <c r="P97" s="63"/>
      <c r="Q97" s="63"/>
      <c r="R97" s="63"/>
      <c r="S97" s="63"/>
      <c r="T97" s="63"/>
      <c r="U97" s="63"/>
      <c r="V97" s="63"/>
      <c r="W97" s="63"/>
    </row>
    <row r="98" spans="1:23" ht="21.6" customHeight="1">
      <c r="B98" s="193" t="s">
        <v>11</v>
      </c>
      <c r="C98" s="194" t="s">
        <v>17</v>
      </c>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21.95" customHeight="1">
      <c r="B100" s="54"/>
      <c r="C100" s="194" t="s">
        <v>57</v>
      </c>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111.95" customHeight="1">
      <c r="B102" s="193">
        <v>1</v>
      </c>
      <c r="C102" s="89" t="s">
        <v>43</v>
      </c>
      <c r="D102" s="52" t="s">
        <v>55</v>
      </c>
      <c r="E102" s="91">
        <v>2</v>
      </c>
      <c r="F102" s="17"/>
      <c r="G102" s="17">
        <f>+F102*E102</f>
        <v>0</v>
      </c>
      <c r="H102" s="80"/>
      <c r="I102" s="67">
        <v>9</v>
      </c>
      <c r="J102" s="63"/>
      <c r="K102" s="63"/>
      <c r="L102" s="63"/>
      <c r="M102" s="63"/>
      <c r="N102" s="63"/>
      <c r="O102" s="63"/>
      <c r="P102" s="63"/>
      <c r="Q102" s="63"/>
      <c r="R102" s="63"/>
      <c r="S102" s="63"/>
      <c r="T102" s="63"/>
      <c r="U102" s="63"/>
      <c r="V102" s="63"/>
      <c r="W102" s="63"/>
    </row>
    <row r="103" spans="1:23" ht="21" customHeight="1">
      <c r="B103" s="59"/>
      <c r="C103" s="57"/>
      <c r="D103" s="19"/>
      <c r="E103" s="28"/>
      <c r="F103" s="43"/>
      <c r="G103" s="17"/>
      <c r="H103" s="80"/>
      <c r="I103" s="67">
        <v>11.8</v>
      </c>
      <c r="J103" s="63"/>
      <c r="K103" s="63"/>
      <c r="L103" s="63"/>
      <c r="M103" s="63"/>
      <c r="N103" s="63"/>
      <c r="O103" s="63"/>
      <c r="P103" s="63"/>
      <c r="Q103" s="63"/>
      <c r="R103" s="63"/>
      <c r="S103" s="63"/>
      <c r="T103" s="63"/>
      <c r="U103" s="63"/>
      <c r="V103" s="63"/>
      <c r="W103" s="63"/>
    </row>
    <row r="104" spans="1:23" ht="47.1" customHeight="1">
      <c r="B104" s="193">
        <v>2</v>
      </c>
      <c r="C104" s="89" t="s">
        <v>107</v>
      </c>
      <c r="D104" s="52" t="s">
        <v>1</v>
      </c>
      <c r="E104" s="91">
        <v>1</v>
      </c>
      <c r="F104" s="17"/>
      <c r="G104" s="17">
        <f>+F104*E104</f>
        <v>0</v>
      </c>
      <c r="H104" s="80"/>
      <c r="I104" s="67">
        <v>6</v>
      </c>
      <c r="J104" s="63"/>
      <c r="K104" s="63"/>
      <c r="L104" s="63"/>
      <c r="M104" s="63"/>
      <c r="N104" s="63"/>
      <c r="O104" s="63"/>
      <c r="P104" s="63"/>
      <c r="Q104" s="63"/>
      <c r="R104" s="63"/>
      <c r="S104" s="63"/>
      <c r="T104" s="63"/>
      <c r="U104" s="63"/>
      <c r="V104" s="63"/>
      <c r="W104" s="63"/>
    </row>
    <row r="105" spans="1:23" ht="21.6" customHeight="1">
      <c r="B105" s="58"/>
      <c r="C105" s="57"/>
      <c r="D105" s="44"/>
      <c r="E105" s="18"/>
      <c r="F105" s="43"/>
      <c r="G105" s="17"/>
      <c r="H105" s="2"/>
    </row>
    <row r="106" spans="1:23" ht="54" customHeight="1">
      <c r="B106" s="193">
        <v>3</v>
      </c>
      <c r="C106" s="190" t="s">
        <v>51</v>
      </c>
      <c r="D106" s="44" t="s">
        <v>1</v>
      </c>
      <c r="E106" s="91">
        <v>1</v>
      </c>
      <c r="F106" s="17"/>
      <c r="G106" s="17">
        <f>+F106*E106</f>
        <v>0</v>
      </c>
      <c r="H106" s="80"/>
      <c r="I106" s="67">
        <v>10.6</v>
      </c>
      <c r="J106" s="63"/>
      <c r="K106" s="63"/>
      <c r="L106" s="63"/>
      <c r="M106" s="63"/>
      <c r="N106" s="63"/>
      <c r="O106" s="63"/>
      <c r="P106" s="63"/>
      <c r="Q106" s="63"/>
      <c r="R106" s="63"/>
      <c r="S106" s="63"/>
      <c r="T106" s="63"/>
      <c r="U106" s="63"/>
      <c r="V106" s="63"/>
      <c r="W106" s="63"/>
    </row>
    <row r="107" spans="1:23" ht="21" customHeight="1">
      <c r="B107" s="12"/>
      <c r="C107" s="20"/>
      <c r="D107" s="19"/>
      <c r="E107" s="18"/>
      <c r="F107" s="43"/>
      <c r="G107" s="17"/>
      <c r="H107" s="2"/>
    </row>
    <row r="108" spans="1:23" ht="32.1"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21"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21" customHeight="1" thickBot="1">
      <c r="B110" s="12"/>
      <c r="C110" s="72" t="s">
        <v>50</v>
      </c>
      <c r="D110" s="71"/>
      <c r="E110" s="70"/>
      <c r="F110" s="71"/>
      <c r="G110" s="191">
        <f>SUM(G102:G109)</f>
        <v>0</v>
      </c>
      <c r="H110" s="2"/>
    </row>
    <row r="111" spans="1:23" ht="43.5" customHeight="1" thickTop="1">
      <c r="B111" s="12"/>
      <c r="C111" s="20"/>
      <c r="D111" s="19"/>
      <c r="E111" s="18"/>
      <c r="F111" s="43"/>
      <c r="G111" s="17"/>
      <c r="H111" s="2"/>
      <c r="I111" s="3" t="s">
        <v>33</v>
      </c>
    </row>
    <row r="112" spans="1:23" ht="15" customHeight="1">
      <c r="B112" s="12"/>
      <c r="C112" s="11"/>
      <c r="D112" s="30"/>
      <c r="E112" s="29"/>
      <c r="F112" s="43"/>
      <c r="G112" s="17"/>
      <c r="H112" s="2"/>
    </row>
    <row r="113" spans="1:23" ht="54.6"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43"/>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17"/>
      <c r="G181" s="17"/>
      <c r="H181" s="2"/>
    </row>
    <row r="182" spans="1:8" ht="21.6" customHeight="1">
      <c r="A182" s="13"/>
      <c r="B182" s="59"/>
      <c r="C182" s="57"/>
      <c r="D182" s="55"/>
      <c r="E182" s="55"/>
      <c r="F182" s="17"/>
      <c r="G182"/>
      <c r="H182" s="2"/>
    </row>
    <row r="183" spans="1:8" ht="66.2" customHeight="1">
      <c r="A183" s="13"/>
      <c r="B183" s="59"/>
      <c r="C183" s="61"/>
      <c r="D183" s="44"/>
      <c r="E183" s="73"/>
      <c r="F183" s="17"/>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17"/>
      <c r="G201" s="17"/>
      <c r="H201" s="2"/>
    </row>
    <row r="202" spans="1:8" ht="15" customHeight="1">
      <c r="A202" s="13"/>
      <c r="B202" s="12"/>
      <c r="C202" s="49"/>
      <c r="D202" s="19"/>
      <c r="E202" s="28"/>
      <c r="F202" s="17"/>
      <c r="G202"/>
      <c r="H202" s="2"/>
    </row>
    <row r="203" spans="1:8" ht="21.6" customHeight="1">
      <c r="A203" s="13"/>
      <c r="B203" s="12"/>
      <c r="C203" s="20"/>
      <c r="D203" s="44"/>
      <c r="E203" s="53"/>
      <c r="F203" s="17"/>
      <c r="G203" s="17"/>
      <c r="H203" s="2"/>
    </row>
    <row r="204" spans="1:8" ht="15" customHeight="1">
      <c r="A204" s="13"/>
      <c r="B204" s="12"/>
      <c r="C204" s="49"/>
      <c r="D204" s="19"/>
      <c r="E204" s="28"/>
      <c r="F204" s="17"/>
      <c r="G204"/>
      <c r="H204" s="2"/>
    </row>
    <row r="205" spans="1:8" ht="21.6" customHeight="1">
      <c r="A205" s="13"/>
      <c r="B205" s="12"/>
      <c r="C205" s="20"/>
      <c r="D205" s="19"/>
      <c r="E205" s="28"/>
      <c r="F205" s="17"/>
      <c r="G205" s="17"/>
      <c r="H205" s="2"/>
    </row>
    <row r="206" spans="1:8" ht="21.6" customHeight="1">
      <c r="A206" s="13"/>
      <c r="B206" s="22"/>
      <c r="C206" s="20"/>
      <c r="D206" s="52"/>
      <c r="E206" s="51"/>
      <c r="F206" s="17"/>
      <c r="G206"/>
      <c r="H206" s="2"/>
    </row>
    <row r="207" spans="1:8" ht="21.6" customHeight="1">
      <c r="A207" s="13"/>
      <c r="B207" s="22"/>
      <c r="C207" s="20"/>
      <c r="D207" s="52"/>
      <c r="E207" s="51"/>
      <c r="F207" s="17"/>
      <c r="G207" s="17"/>
      <c r="H207" s="2"/>
    </row>
    <row r="208" spans="1:8" ht="21.6" customHeight="1">
      <c r="A208" s="13"/>
      <c r="B208" s="22"/>
      <c r="C208" s="20"/>
      <c r="D208" s="52"/>
      <c r="E208" s="48"/>
      <c r="F208" s="17"/>
      <c r="G208" s="17"/>
      <c r="H208" s="2"/>
    </row>
    <row r="209" spans="1:8" ht="21.6" customHeight="1">
      <c r="A209" s="13"/>
      <c r="B209" s="22"/>
      <c r="C209" s="20"/>
      <c r="D209" s="52"/>
      <c r="E209" s="51"/>
      <c r="F209" s="17"/>
      <c r="G209" s="17"/>
      <c r="H209" s="2"/>
    </row>
    <row r="210" spans="1:8" ht="13.35" customHeight="1">
      <c r="A210" s="13"/>
      <c r="B210" s="12"/>
      <c r="C210" s="49"/>
      <c r="D210" s="19"/>
      <c r="E210" s="28"/>
      <c r="F210" s="17"/>
      <c r="G210"/>
      <c r="H210" s="2"/>
    </row>
    <row r="211" spans="1:8" ht="32.1" customHeight="1">
      <c r="A211" s="13"/>
      <c r="B211" s="12"/>
      <c r="C211" s="20"/>
      <c r="D211" s="44"/>
      <c r="E211" s="18"/>
      <c r="F211" s="17"/>
      <c r="G211" s="17"/>
      <c r="H211" s="2"/>
    </row>
    <row r="212" spans="1:8" ht="32.1" customHeight="1">
      <c r="A212" s="13"/>
      <c r="B212" s="22"/>
      <c r="C212" s="20"/>
      <c r="D212" s="44"/>
      <c r="E212" s="18"/>
      <c r="F212" s="17"/>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17"/>
      <c r="G248" s="17"/>
      <c r="H248" s="2"/>
    </row>
    <row r="249" spans="1:8" ht="32.1" customHeight="1">
      <c r="A249" s="13"/>
      <c r="B249" s="22"/>
      <c r="C249" s="20"/>
      <c r="D249" s="44"/>
      <c r="E249" s="28"/>
      <c r="F249" s="17"/>
      <c r="G249" s="17"/>
      <c r="H249" s="2"/>
    </row>
    <row r="250" spans="1:8" ht="21.6" customHeight="1">
      <c r="A250" s="13"/>
      <c r="B250" s="22"/>
      <c r="C250" s="20"/>
      <c r="D250" s="44"/>
      <c r="E250" s="28"/>
      <c r="F250" s="17"/>
      <c r="G250" s="17"/>
      <c r="H250" s="2"/>
    </row>
    <row r="251" spans="1:8" ht="19.350000000000001" customHeight="1">
      <c r="A251" s="13"/>
      <c r="B251" s="12"/>
      <c r="C251" s="11"/>
      <c r="D251" s="19"/>
      <c r="E251" s="28"/>
      <c r="F251" s="17"/>
      <c r="G251" s="17"/>
      <c r="H251" s="2"/>
    </row>
    <row r="252" spans="1:8" ht="54.75" customHeight="1">
      <c r="A252" s="13"/>
      <c r="B252" s="12"/>
      <c r="C252" s="20"/>
      <c r="D252" s="19"/>
      <c r="E252" s="28"/>
      <c r="F252" s="17"/>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2.9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3:G23"/>
    <mergeCell ref="D30:G30"/>
    <mergeCell ref="D31:G31"/>
    <mergeCell ref="C33:F33"/>
    <mergeCell ref="E35:G35"/>
    <mergeCell ref="B37:I37"/>
    <mergeCell ref="L13:P13"/>
    <mergeCell ref="F15:I15"/>
    <mergeCell ref="C17:I17"/>
    <mergeCell ref="F19:G19"/>
    <mergeCell ref="F21:G21"/>
    <mergeCell ref="C72:L72"/>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140</v>
      </c>
      <c r="D3" s="182" t="s">
        <v>139</v>
      </c>
      <c r="E3" s="182"/>
      <c r="F3" s="182"/>
      <c r="G3" s="182"/>
      <c r="H3" s="170"/>
      <c r="I3" s="169"/>
      <c r="J3" s="80"/>
      <c r="K3" s="80"/>
      <c r="N3" s="80"/>
      <c r="O3" s="80"/>
      <c r="P3" s="80"/>
      <c r="Q3" s="80"/>
      <c r="R3" s="80"/>
      <c r="S3" s="80"/>
      <c r="T3" s="80"/>
      <c r="U3" s="80"/>
      <c r="V3" s="80"/>
      <c r="W3" s="80"/>
      <c r="X3" s="80"/>
      <c r="Y3" s="80"/>
    </row>
    <row r="4" spans="1:25" ht="26.25" customHeight="1">
      <c r="B4" s="125"/>
      <c r="C4" s="211" t="s">
        <v>135</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121</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138</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+G53+G67</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+G93</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+G111</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48.95"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01.1"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129" customHeight="1">
      <c r="A45" s="85"/>
      <c r="B45" s="2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66"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2" customHeight="1">
      <c r="A49" s="13"/>
      <c r="B49" s="12">
        <v>5</v>
      </c>
      <c r="C49" s="26" t="s">
        <v>110</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30"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thickBot="1">
      <c r="A53" s="13"/>
      <c r="B53" s="2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15" customHeight="1" thickTop="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47.1"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36" customHeight="1">
      <c r="A58" s="13"/>
      <c r="B58" s="12"/>
      <c r="C58" s="26"/>
      <c r="D58" s="131" t="s">
        <v>9</v>
      </c>
      <c r="E58" s="129" t="s">
        <v>8</v>
      </c>
      <c r="F58" s="130" t="s">
        <v>7</v>
      </c>
      <c r="G58" s="129" t="s">
        <v>6</v>
      </c>
      <c r="H58" s="68"/>
      <c r="I58" s="67"/>
      <c r="J58" s="80"/>
      <c r="K58" s="80"/>
      <c r="N58" s="80"/>
      <c r="O58" s="80"/>
      <c r="P58" s="80"/>
      <c r="Q58" s="80"/>
      <c r="R58" s="80"/>
      <c r="S58" s="80"/>
      <c r="T58" s="80"/>
      <c r="U58" s="80"/>
      <c r="V58" s="80"/>
      <c r="W58" s="80"/>
      <c r="X58" s="80"/>
      <c r="Y58" s="80"/>
    </row>
    <row r="59" spans="1:25" ht="21" customHeight="1">
      <c r="A59" s="13"/>
      <c r="B59" s="25" t="s">
        <v>5</v>
      </c>
      <c r="C59" s="35" t="s">
        <v>94</v>
      </c>
      <c r="D59" s="85"/>
      <c r="E59" s="13"/>
      <c r="F59" s="43"/>
      <c r="G59" s="17"/>
      <c r="H59" s="68"/>
      <c r="I59" s="67"/>
      <c r="J59" s="80"/>
      <c r="K59" s="80"/>
      <c r="N59" s="80"/>
      <c r="O59" s="80"/>
      <c r="P59" s="80"/>
      <c r="Q59" s="80"/>
      <c r="R59" s="80"/>
      <c r="S59" s="80"/>
      <c r="T59" s="80"/>
      <c r="U59" s="80"/>
      <c r="V59" s="80"/>
      <c r="W59" s="80"/>
      <c r="X59" s="80"/>
      <c r="Y59" s="80"/>
    </row>
    <row r="60" spans="1:25" ht="21" customHeight="1">
      <c r="A60" s="13"/>
      <c r="B60" s="12"/>
      <c r="C60" s="26"/>
      <c r="D60" s="44"/>
      <c r="E60" s="53"/>
      <c r="F60" s="43"/>
      <c r="G60" s="17"/>
      <c r="H60" s="68"/>
      <c r="I60" s="67"/>
      <c r="J60" s="80"/>
      <c r="K60" s="80"/>
      <c r="N60" s="80"/>
      <c r="O60" s="80"/>
      <c r="P60" s="80"/>
      <c r="Q60" s="80"/>
      <c r="R60" s="80"/>
      <c r="S60" s="80"/>
      <c r="T60" s="80"/>
      <c r="U60" s="80"/>
      <c r="V60" s="80"/>
      <c r="W60" s="80"/>
      <c r="X60" s="80"/>
      <c r="Y60" s="80"/>
    </row>
    <row r="61" spans="1:25" ht="62.1" customHeight="1">
      <c r="A61" s="13"/>
      <c r="B61" s="12">
        <v>1</v>
      </c>
      <c r="C61" s="89" t="s">
        <v>93</v>
      </c>
      <c r="D61" s="52" t="s">
        <v>86</v>
      </c>
      <c r="E61" s="18">
        <v>3</v>
      </c>
      <c r="F61" s="43"/>
      <c r="G61" s="17">
        <f>+F61*E61</f>
        <v>0</v>
      </c>
      <c r="H61" s="68"/>
      <c r="I61" s="67"/>
      <c r="J61" s="80"/>
      <c r="K61" s="80"/>
      <c r="N61" s="80"/>
      <c r="O61" s="80"/>
      <c r="P61" s="80"/>
      <c r="Q61" s="80"/>
      <c r="R61" s="80"/>
      <c r="S61" s="80"/>
      <c r="T61" s="80"/>
      <c r="U61" s="80"/>
      <c r="V61" s="80"/>
      <c r="W61" s="80"/>
      <c r="X61" s="80"/>
      <c r="Y61" s="80"/>
    </row>
    <row r="62" spans="1:25" ht="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51" customHeight="1">
      <c r="A63" s="13"/>
      <c r="B63" s="12">
        <v>2</v>
      </c>
      <c r="C63" s="89" t="s">
        <v>92</v>
      </c>
      <c r="D63" s="52" t="s">
        <v>86</v>
      </c>
      <c r="E63" s="18">
        <v>3</v>
      </c>
      <c r="F63" s="43"/>
      <c r="G63" s="17">
        <f>+F63*E63</f>
        <v>0</v>
      </c>
      <c r="H63" s="108"/>
      <c r="I63" s="107"/>
      <c r="N63" s="80"/>
      <c r="O63" s="80"/>
      <c r="P63" s="80"/>
      <c r="Q63" s="80"/>
      <c r="R63" s="80"/>
      <c r="S63" s="80"/>
      <c r="T63" s="80"/>
      <c r="U63" s="80"/>
      <c r="V63" s="80"/>
      <c r="W63" s="80"/>
      <c r="X63" s="80"/>
      <c r="Y63" s="80"/>
    </row>
    <row r="64" spans="1:25" s="2" customFormat="1" ht="21" customHeight="1">
      <c r="A64" s="85"/>
      <c r="B64" s="12"/>
      <c r="C64" s="20"/>
      <c r="D64" s="15"/>
      <c r="E64" s="15"/>
      <c r="F64" s="43"/>
      <c r="G64" s="17"/>
      <c r="H64" s="95" t="s">
        <v>8</v>
      </c>
      <c r="I64" s="94" t="s">
        <v>41</v>
      </c>
      <c r="N64" s="80"/>
      <c r="O64" s="80"/>
      <c r="P64" s="80"/>
      <c r="Q64" s="80"/>
      <c r="R64" s="80"/>
      <c r="S64" s="80"/>
      <c r="T64" s="80"/>
      <c r="U64" s="80"/>
      <c r="V64" s="80"/>
      <c r="W64" s="80"/>
      <c r="X64" s="80"/>
      <c r="Y64" s="80"/>
    </row>
    <row r="65" spans="1:23" s="92" customFormat="1" ht="23.1" customHeight="1">
      <c r="A65" s="85"/>
      <c r="B65" s="12"/>
      <c r="C65" s="89"/>
      <c r="D65" s="52"/>
      <c r="E65" s="18"/>
      <c r="F65" s="43"/>
      <c r="G65" s="17"/>
      <c r="H65" s="93"/>
      <c r="I65" s="82"/>
      <c r="N65" s="80"/>
      <c r="O65" s="80"/>
      <c r="P65" s="80"/>
      <c r="Q65" s="80"/>
      <c r="R65" s="80"/>
      <c r="S65" s="80"/>
      <c r="T65" s="80"/>
      <c r="U65" s="80"/>
      <c r="V65" s="80"/>
      <c r="W65" s="80"/>
    </row>
    <row r="66" spans="1:23" ht="21" customHeight="1">
      <c r="A66" s="85"/>
      <c r="B66" s="12"/>
      <c r="C66" s="20"/>
      <c r="D66" s="15"/>
      <c r="E66" s="15"/>
      <c r="F66" s="17"/>
      <c r="G66" s="17"/>
      <c r="H66" s="83"/>
      <c r="J66" s="81"/>
      <c r="K66" s="81"/>
      <c r="L66" s="81"/>
      <c r="M66" s="81"/>
      <c r="N66" s="81"/>
      <c r="O66" s="81"/>
      <c r="P66" s="81"/>
      <c r="Q66" s="81"/>
      <c r="R66" s="81"/>
      <c r="S66" s="81"/>
      <c r="T66" s="81"/>
      <c r="U66" s="81"/>
      <c r="V66" s="81"/>
      <c r="W66" s="81"/>
    </row>
    <row r="67" spans="1:23" ht="21.95" customHeight="1" thickBot="1">
      <c r="A67" s="13"/>
      <c r="B67" s="22"/>
      <c r="C67" s="72" t="s">
        <v>91</v>
      </c>
      <c r="D67" s="71"/>
      <c r="E67" s="70"/>
      <c r="F67" s="71"/>
      <c r="G67" s="202">
        <f>SUM(G61:G66)</f>
        <v>0</v>
      </c>
      <c r="H67" s="63"/>
      <c r="I67" s="3">
        <v>80</v>
      </c>
      <c r="J67" s="63"/>
      <c r="K67" s="63"/>
      <c r="L67" s="63"/>
      <c r="M67" s="63"/>
      <c r="N67" s="63"/>
      <c r="O67" s="63"/>
      <c r="P67" s="63"/>
      <c r="Q67" s="63"/>
      <c r="R67" s="63"/>
      <c r="S67" s="63"/>
      <c r="T67" s="63"/>
      <c r="U67" s="63"/>
      <c r="V67" s="63"/>
      <c r="W67" s="63"/>
    </row>
    <row r="68" spans="1:23" ht="17.45" customHeight="1" thickTop="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21.6" customHeight="1">
      <c r="A72" s="13"/>
      <c r="B72" s="22"/>
      <c r="C72" s="21"/>
      <c r="D72" s="131" t="s">
        <v>9</v>
      </c>
      <c r="E72" s="129" t="s">
        <v>8</v>
      </c>
      <c r="F72" s="130" t="s">
        <v>7</v>
      </c>
      <c r="G72" s="129" t="s">
        <v>6</v>
      </c>
      <c r="H72" s="63"/>
      <c r="J72" s="63"/>
      <c r="K72" s="63"/>
      <c r="L72" s="63"/>
      <c r="M72" s="63"/>
      <c r="N72" s="63"/>
      <c r="O72" s="63"/>
      <c r="P72" s="63"/>
      <c r="Q72" s="63"/>
      <c r="R72" s="63"/>
      <c r="S72" s="63"/>
      <c r="T72" s="63"/>
      <c r="U72" s="63"/>
      <c r="V72" s="63"/>
      <c r="W72" s="63"/>
    </row>
    <row r="73" spans="1:23" ht="21.6" customHeight="1">
      <c r="A73" s="85"/>
      <c r="B73" s="201" t="s">
        <v>18</v>
      </c>
      <c r="C73" s="75" t="s">
        <v>47</v>
      </c>
      <c r="D73" s="75"/>
      <c r="E73" s="75"/>
      <c r="F73" s="75"/>
      <c r="G73" s="75"/>
      <c r="H73" s="75"/>
      <c r="I73" s="75"/>
      <c r="J73" s="75"/>
      <c r="K73" s="75"/>
      <c r="L73" s="75"/>
      <c r="M73" s="63"/>
      <c r="N73" s="63"/>
      <c r="O73" s="63"/>
      <c r="P73" s="63"/>
      <c r="Q73" s="63"/>
      <c r="R73" s="63"/>
      <c r="S73" s="63"/>
      <c r="T73" s="63"/>
      <c r="U73" s="63"/>
      <c r="V73" s="63"/>
      <c r="W73" s="63"/>
    </row>
    <row r="74" spans="1:23" ht="2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62.1" customHeight="1">
      <c r="A75" s="13"/>
      <c r="B75" s="12">
        <v>1</v>
      </c>
      <c r="C75" s="190" t="s">
        <v>88</v>
      </c>
      <c r="D75" s="19" t="s">
        <v>1</v>
      </c>
      <c r="E75" s="18">
        <v>1</v>
      </c>
      <c r="F75" s="43"/>
      <c r="G75" s="17">
        <f>+F75*E75</f>
        <v>0</v>
      </c>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81" customHeight="1">
      <c r="A77" s="13"/>
      <c r="B77" s="59">
        <v>2</v>
      </c>
      <c r="C77" s="190" t="s">
        <v>87</v>
      </c>
      <c r="D77" s="52" t="s">
        <v>86</v>
      </c>
      <c r="E77" s="60">
        <v>14.4</v>
      </c>
      <c r="F77" s="43"/>
      <c r="G77" s="17">
        <f>+F77*E77</f>
        <v>0</v>
      </c>
      <c r="H77" s="65"/>
      <c r="I77" s="67"/>
      <c r="J77" s="63"/>
      <c r="K77" s="63"/>
      <c r="L77" s="63"/>
      <c r="M77" s="63"/>
      <c r="N77" s="63"/>
      <c r="O77" s="63"/>
      <c r="P77" s="63"/>
      <c r="Q77" s="63"/>
      <c r="R77" s="63"/>
      <c r="S77" s="63"/>
      <c r="T77" s="63"/>
      <c r="U77" s="63"/>
      <c r="V77" s="63"/>
      <c r="W77" s="63"/>
    </row>
    <row r="78" spans="1:23" ht="21"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66.95" customHeight="1">
      <c r="A79" s="13"/>
      <c r="B79" s="22">
        <v>3</v>
      </c>
      <c r="C79" s="190" t="s">
        <v>85</v>
      </c>
      <c r="D79" s="44" t="s">
        <v>73</v>
      </c>
      <c r="E79" s="60">
        <v>14.4</v>
      </c>
      <c r="F79" s="43"/>
      <c r="G79" s="17">
        <f>+F79*E79</f>
        <v>0</v>
      </c>
      <c r="H79" s="65"/>
      <c r="I79" s="67"/>
      <c r="J79" s="63"/>
      <c r="K79" s="63"/>
      <c r="L79" s="63"/>
      <c r="M79" s="63"/>
      <c r="N79" s="63"/>
      <c r="O79" s="63"/>
      <c r="P79" s="63"/>
      <c r="Q79" s="63"/>
      <c r="R79" s="63"/>
      <c r="S79" s="63"/>
      <c r="T79" s="63"/>
      <c r="U79" s="63"/>
      <c r="V79" s="63"/>
      <c r="W79" s="63"/>
    </row>
    <row r="80" spans="1:23" ht="21" customHeight="1">
      <c r="A80" s="13"/>
      <c r="B80" s="22"/>
      <c r="C80" s="61"/>
      <c r="D80" s="44"/>
      <c r="E80" s="48"/>
      <c r="F80" s="17"/>
      <c r="G80" s="17"/>
      <c r="H80" s="65"/>
      <c r="I80" s="67"/>
      <c r="J80" s="63"/>
      <c r="K80" s="63"/>
      <c r="L80" s="63"/>
      <c r="M80" s="63"/>
      <c r="N80" s="63"/>
      <c r="O80" s="63"/>
      <c r="P80" s="63"/>
      <c r="Q80" s="63"/>
      <c r="R80" s="63"/>
      <c r="S80" s="63"/>
      <c r="T80" s="63"/>
      <c r="U80" s="63"/>
      <c r="V80" s="63"/>
      <c r="W80" s="63"/>
    </row>
    <row r="81" spans="1:23" ht="75.95" customHeight="1">
      <c r="A81" s="13"/>
      <c r="B81" s="12">
        <v>4</v>
      </c>
      <c r="C81" s="200" t="s">
        <v>84</v>
      </c>
      <c r="D81" s="44" t="s">
        <v>73</v>
      </c>
      <c r="E81" s="60">
        <v>14.4</v>
      </c>
      <c r="F81" s="43"/>
      <c r="G81" s="17">
        <f>+F81*E81</f>
        <v>0</v>
      </c>
      <c r="H81" s="65"/>
      <c r="I81" s="67">
        <v>10</v>
      </c>
      <c r="J81" s="63"/>
      <c r="K81" s="63"/>
      <c r="L81" s="63"/>
      <c r="M81" s="63"/>
      <c r="N81" s="63"/>
      <c r="O81" s="63"/>
      <c r="P81" s="63"/>
      <c r="Q81" s="63"/>
      <c r="R81" s="63"/>
      <c r="S81" s="63"/>
      <c r="T81" s="63"/>
      <c r="U81" s="63"/>
      <c r="V81" s="63"/>
      <c r="W81" s="63"/>
    </row>
    <row r="82" spans="1:23" ht="21" customHeight="1">
      <c r="A82" s="13"/>
      <c r="B82" s="12"/>
      <c r="C82" s="20"/>
      <c r="D82" s="15"/>
      <c r="E82" s="15"/>
      <c r="F82" s="17"/>
      <c r="G82" s="17"/>
      <c r="H82" s="63"/>
      <c r="J82" s="63"/>
      <c r="K82" s="63"/>
      <c r="L82" s="63"/>
      <c r="M82" s="63"/>
      <c r="N82" s="63"/>
      <c r="O82" s="63"/>
      <c r="P82" s="63"/>
      <c r="Q82" s="63"/>
      <c r="R82" s="63"/>
      <c r="S82" s="63"/>
      <c r="T82" s="63"/>
      <c r="U82" s="63"/>
      <c r="V82" s="63"/>
      <c r="W82" s="63"/>
    </row>
    <row r="83" spans="1:23" ht="68.099999999999994" customHeight="1">
      <c r="A83" s="13"/>
      <c r="B83" s="12">
        <v>5</v>
      </c>
      <c r="C83" s="200" t="s">
        <v>83</v>
      </c>
      <c r="D83" s="44" t="s">
        <v>73</v>
      </c>
      <c r="E83" s="60">
        <v>14.4</v>
      </c>
      <c r="F83" s="43"/>
      <c r="G83" s="17">
        <f>+F83*E83</f>
        <v>0</v>
      </c>
      <c r="H83" s="65"/>
      <c r="I83" s="67"/>
      <c r="J83" s="63"/>
      <c r="K83" s="63"/>
      <c r="L83" s="63"/>
      <c r="M83" s="63"/>
      <c r="N83" s="63"/>
      <c r="O83" s="63"/>
      <c r="P83" s="63"/>
      <c r="Q83" s="63"/>
      <c r="R83" s="63"/>
      <c r="S83" s="63"/>
      <c r="T83" s="63"/>
      <c r="U83" s="63"/>
      <c r="V83" s="63"/>
      <c r="W83" s="63"/>
    </row>
    <row r="84" spans="1:23" ht="21" customHeight="1">
      <c r="A84" s="13"/>
      <c r="B84" s="12"/>
      <c r="C84" s="11"/>
      <c r="D84" s="19"/>
      <c r="E84" s="28"/>
      <c r="F84" s="17"/>
      <c r="G84" s="17"/>
      <c r="H84" s="63"/>
      <c r="I84" s="67" t="s">
        <v>39</v>
      </c>
      <c r="J84" s="63"/>
      <c r="K84" s="63"/>
      <c r="L84" s="63"/>
      <c r="M84" s="63"/>
      <c r="N84" s="63"/>
      <c r="O84" s="63"/>
      <c r="P84" s="63"/>
      <c r="Q84" s="63"/>
      <c r="R84" s="63"/>
      <c r="S84" s="63"/>
      <c r="T84" s="63"/>
      <c r="U84" s="63"/>
      <c r="V84" s="63"/>
      <c r="W84" s="63"/>
    </row>
    <row r="85" spans="1:23" ht="75" customHeight="1">
      <c r="A85" s="13"/>
      <c r="B85" s="12">
        <v>6</v>
      </c>
      <c r="C85" s="200" t="s">
        <v>82</v>
      </c>
      <c r="D85" s="44" t="s">
        <v>73</v>
      </c>
      <c r="E85" s="60">
        <v>14.4</v>
      </c>
      <c r="F85" s="43"/>
      <c r="G85" s="17">
        <f>+F85*E85</f>
        <v>0</v>
      </c>
      <c r="H85" s="63"/>
      <c r="I85" s="67" t="s">
        <v>38</v>
      </c>
      <c r="J85" s="63"/>
      <c r="K85" s="63"/>
      <c r="L85" s="63"/>
      <c r="M85" s="63"/>
      <c r="N85" s="63"/>
      <c r="O85" s="63"/>
      <c r="P85" s="63"/>
      <c r="Q85" s="63"/>
      <c r="R85" s="63"/>
      <c r="S85" s="63"/>
      <c r="T85" s="63"/>
      <c r="U85" s="63"/>
      <c r="V85" s="63"/>
      <c r="W85" s="63"/>
    </row>
    <row r="86" spans="1:23" ht="21" customHeight="1">
      <c r="A86" s="13"/>
      <c r="B86" s="12"/>
      <c r="C86" s="11"/>
      <c r="D86" s="16"/>
      <c r="E86" s="213"/>
      <c r="F86" s="17"/>
      <c r="G86" s="17"/>
      <c r="H86" s="65"/>
      <c r="I86" s="67" t="s">
        <v>37</v>
      </c>
      <c r="J86" s="63"/>
      <c r="K86" s="63"/>
      <c r="L86" s="63"/>
      <c r="M86" s="63"/>
      <c r="N86" s="63"/>
      <c r="O86" s="63"/>
      <c r="P86" s="63"/>
      <c r="Q86" s="63"/>
      <c r="R86" s="63"/>
      <c r="S86" s="63"/>
      <c r="T86" s="63"/>
      <c r="U86" s="63"/>
      <c r="V86" s="63"/>
      <c r="W86" s="63"/>
    </row>
    <row r="87" spans="1:23" ht="74.099999999999994" customHeight="1">
      <c r="A87" s="13"/>
      <c r="B87" s="12">
        <v>7</v>
      </c>
      <c r="C87" s="200" t="s">
        <v>81</v>
      </c>
      <c r="D87" s="15" t="s">
        <v>80</v>
      </c>
      <c r="E87" s="15">
        <v>2</v>
      </c>
      <c r="F87" s="43"/>
      <c r="G87" s="17">
        <f>+F87*E87</f>
        <v>0</v>
      </c>
      <c r="H87" s="63"/>
      <c r="I87" s="3" t="s">
        <v>36</v>
      </c>
      <c r="J87" s="63"/>
      <c r="K87" s="63"/>
      <c r="L87" s="63"/>
      <c r="M87" s="63"/>
      <c r="N87" s="63"/>
      <c r="O87" s="63"/>
      <c r="P87" s="63"/>
      <c r="Q87" s="63"/>
      <c r="R87" s="63"/>
      <c r="S87" s="63"/>
      <c r="T87" s="63"/>
      <c r="U87" s="63"/>
      <c r="V87" s="63"/>
      <c r="W87" s="63"/>
    </row>
    <row r="88" spans="1:23" ht="21"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113.1" customHeight="1">
      <c r="A89" s="13"/>
      <c r="B89" s="12">
        <v>8</v>
      </c>
      <c r="C89" s="200" t="s">
        <v>79</v>
      </c>
      <c r="D89" s="44" t="s">
        <v>73</v>
      </c>
      <c r="E89" s="60">
        <v>14.4</v>
      </c>
      <c r="F89" s="43"/>
      <c r="G89" s="17">
        <f>+F89*E89</f>
        <v>0</v>
      </c>
      <c r="H89" s="80"/>
      <c r="I89" s="67">
        <v>9.1</v>
      </c>
      <c r="J89" s="63"/>
      <c r="K89" s="63"/>
      <c r="L89" s="63"/>
      <c r="M89" s="63"/>
      <c r="N89" s="63"/>
      <c r="O89" s="63"/>
      <c r="P89" s="63"/>
      <c r="Q89" s="63"/>
      <c r="R89" s="63"/>
      <c r="S89" s="63"/>
      <c r="T89" s="63"/>
      <c r="U89" s="63"/>
      <c r="V89" s="63"/>
      <c r="W89" s="63"/>
    </row>
    <row r="90" spans="1:23" ht="21"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26.1"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21.95"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21" customHeight="1" thickBot="1">
      <c r="A93" s="13"/>
      <c r="B93" s="99"/>
      <c r="C93" s="72" t="s">
        <v>78</v>
      </c>
      <c r="D93" s="71"/>
      <c r="E93" s="70"/>
      <c r="F93" s="71"/>
      <c r="G93" s="191">
        <f>SUM(G74:G92)</f>
        <v>0</v>
      </c>
      <c r="H93" s="65"/>
      <c r="I93" s="3" t="s">
        <v>35</v>
      </c>
      <c r="J93" s="63"/>
      <c r="K93" s="63"/>
      <c r="L93" s="63"/>
      <c r="M93" s="63"/>
      <c r="N93" s="63"/>
      <c r="O93" s="63"/>
      <c r="P93" s="63"/>
      <c r="Q93" s="63"/>
      <c r="R93" s="63"/>
      <c r="S93" s="63"/>
      <c r="T93" s="63"/>
      <c r="U93" s="63"/>
      <c r="V93" s="63"/>
      <c r="W93" s="63"/>
    </row>
    <row r="94" spans="1:23" ht="21.95" customHeight="1" thickTop="1">
      <c r="A94" s="13"/>
      <c r="B94" s="99"/>
      <c r="C94" s="26"/>
      <c r="D94" s="52"/>
      <c r="E94" s="9"/>
      <c r="F94" s="17"/>
      <c r="G94" s="17"/>
      <c r="H94" s="65"/>
      <c r="J94" s="63"/>
      <c r="K94" s="63"/>
      <c r="L94" s="63"/>
      <c r="M94" s="63"/>
      <c r="N94" s="63"/>
      <c r="O94" s="63"/>
      <c r="P94" s="63"/>
      <c r="Q94" s="63"/>
      <c r="R94" s="63"/>
      <c r="S94" s="63"/>
      <c r="T94" s="63"/>
      <c r="U94" s="63"/>
      <c r="V94" s="63"/>
      <c r="W94" s="63"/>
    </row>
    <row r="95" spans="1:23" ht="30.95"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15"/>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33.950000000000003" customHeight="1">
      <c r="B98" s="40"/>
      <c r="C98" s="78"/>
      <c r="D98" s="131" t="s">
        <v>9</v>
      </c>
      <c r="E98" s="129" t="s">
        <v>8</v>
      </c>
      <c r="F98" s="130" t="s">
        <v>7</v>
      </c>
      <c r="G98" s="129" t="s">
        <v>6</v>
      </c>
      <c r="H98" s="2"/>
    </row>
    <row r="99" spans="1:23" ht="21.6" customHeight="1">
      <c r="B99" s="193" t="s">
        <v>11</v>
      </c>
      <c r="C99" s="194" t="s">
        <v>17</v>
      </c>
      <c r="D99" s="77"/>
      <c r="E99" s="87"/>
      <c r="H99" s="80"/>
      <c r="I99" s="67">
        <v>7</v>
      </c>
      <c r="J99" s="63"/>
      <c r="K99" s="63"/>
      <c r="L99" s="63"/>
      <c r="M99" s="63"/>
      <c r="N99" s="63"/>
      <c r="O99" s="63"/>
      <c r="P99" s="63"/>
      <c r="Q99" s="63"/>
      <c r="R99" s="63"/>
      <c r="S99" s="63"/>
      <c r="T99" s="63"/>
      <c r="U99" s="63"/>
      <c r="V99" s="63"/>
      <c r="W99" s="63"/>
    </row>
    <row r="100" spans="1:23" ht="21.9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194" t="s">
        <v>57</v>
      </c>
      <c r="D101" s="34"/>
      <c r="E101" s="33"/>
      <c r="F101" s="14"/>
      <c r="H101" s="80"/>
      <c r="I101" s="67">
        <v>35</v>
      </c>
      <c r="J101" s="63"/>
      <c r="K101" s="63"/>
      <c r="L101" s="63"/>
      <c r="M101" s="63"/>
      <c r="N101" s="63"/>
      <c r="O101" s="63"/>
      <c r="P101" s="63"/>
      <c r="Q101" s="63"/>
      <c r="R101" s="63"/>
      <c r="S101" s="63"/>
      <c r="T101" s="63"/>
      <c r="U101" s="63"/>
      <c r="V101" s="63"/>
      <c r="W101" s="63"/>
    </row>
    <row r="102" spans="1:23" ht="21" customHeight="1">
      <c r="B102" s="59"/>
      <c r="C102" s="57"/>
      <c r="D102" s="19"/>
      <c r="E102" s="28"/>
      <c r="F102" s="14"/>
      <c r="H102" s="80"/>
      <c r="I102" s="67">
        <v>9</v>
      </c>
      <c r="J102" s="63"/>
      <c r="K102" s="63"/>
      <c r="L102" s="63"/>
      <c r="M102" s="63"/>
      <c r="N102" s="63"/>
      <c r="O102" s="63"/>
      <c r="P102" s="63"/>
      <c r="Q102" s="63"/>
      <c r="R102" s="63"/>
      <c r="S102" s="63"/>
      <c r="T102" s="63"/>
      <c r="U102" s="63"/>
      <c r="V102" s="63"/>
      <c r="W102" s="63"/>
    </row>
    <row r="103" spans="1:23" ht="108" customHeight="1">
      <c r="B103" s="193">
        <v>1</v>
      </c>
      <c r="C103" s="89" t="s">
        <v>43</v>
      </c>
      <c r="D103" s="52" t="s">
        <v>55</v>
      </c>
      <c r="E103" s="91">
        <v>2</v>
      </c>
      <c r="F103" s="17"/>
      <c r="G103" s="17">
        <f>+F103*E103</f>
        <v>0</v>
      </c>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65.099999999999994" customHeight="1">
      <c r="B105" s="193">
        <v>2</v>
      </c>
      <c r="C105" s="89" t="s">
        <v>107</v>
      </c>
      <c r="D105" s="52" t="s">
        <v>1</v>
      </c>
      <c r="E105" s="91">
        <v>1</v>
      </c>
      <c r="F105" s="17"/>
      <c r="G105" s="17">
        <f>+F105*E105</f>
        <v>0</v>
      </c>
      <c r="H105" s="2"/>
    </row>
    <row r="106" spans="1:23" ht="21" customHeight="1">
      <c r="B106" s="12"/>
      <c r="C106" s="11"/>
      <c r="D106" s="30"/>
      <c r="E106" s="29"/>
      <c r="F106" s="43"/>
      <c r="G106" s="17"/>
      <c r="H106" s="80"/>
      <c r="I106" s="67">
        <v>10.6</v>
      </c>
      <c r="J106" s="63"/>
      <c r="K106" s="63"/>
      <c r="L106" s="63"/>
      <c r="M106" s="63"/>
      <c r="N106" s="63"/>
      <c r="O106" s="63"/>
      <c r="P106" s="63"/>
      <c r="Q106" s="63"/>
      <c r="R106" s="63"/>
      <c r="S106" s="63"/>
      <c r="T106" s="63"/>
      <c r="U106" s="63"/>
      <c r="V106" s="63"/>
      <c r="W106" s="63"/>
    </row>
    <row r="107" spans="1:23" ht="54.95" customHeight="1">
      <c r="B107" s="193">
        <v>3</v>
      </c>
      <c r="C107" s="190" t="s">
        <v>51</v>
      </c>
      <c r="D107" s="44" t="s">
        <v>1</v>
      </c>
      <c r="E107" s="91">
        <v>1</v>
      </c>
      <c r="F107" s="17"/>
      <c r="G107" s="17">
        <f>+F107*E107</f>
        <v>0</v>
      </c>
      <c r="H107" s="2"/>
    </row>
    <row r="108" spans="1:23" ht="21.95"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30.95"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21" customHeight="1">
      <c r="B110" s="12"/>
      <c r="C110" s="11"/>
      <c r="D110" s="19"/>
      <c r="E110" s="19"/>
      <c r="F110" s="43"/>
      <c r="G110" s="17"/>
      <c r="H110" s="2"/>
    </row>
    <row r="111" spans="1:23" ht="21" customHeight="1" thickBot="1">
      <c r="B111" s="12"/>
      <c r="C111" s="72" t="s">
        <v>50</v>
      </c>
      <c r="D111" s="71"/>
      <c r="E111" s="70"/>
      <c r="F111" s="71"/>
      <c r="G111" s="191">
        <f>SUM(G103:G110)</f>
        <v>0</v>
      </c>
      <c r="H111" s="2"/>
      <c r="I111" s="3" t="s">
        <v>33</v>
      </c>
    </row>
    <row r="112" spans="1:23" ht="15" customHeight="1" thickTop="1">
      <c r="B112" s="12"/>
      <c r="C112" s="11"/>
      <c r="D112" s="30"/>
      <c r="E112" s="29"/>
      <c r="F112" s="43"/>
      <c r="G112" s="17"/>
      <c r="H112" s="2"/>
    </row>
    <row r="113" spans="1:23" ht="54.6"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43"/>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17"/>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17"/>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5.9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17"/>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17"/>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17"/>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43"/>
      <c r="G184"/>
      <c r="H184" s="2"/>
    </row>
    <row r="185" spans="1:8" ht="32.1" customHeight="1">
      <c r="A185" s="13"/>
      <c r="B185" s="59"/>
      <c r="C185" s="61"/>
      <c r="D185" s="52"/>
      <c r="E185" s="60"/>
      <c r="F185" s="43"/>
      <c r="G185" s="17"/>
      <c r="H185" s="2"/>
    </row>
    <row r="186" spans="1:8" ht="21.6" customHeight="1">
      <c r="A186" s="13"/>
      <c r="B186" s="59"/>
      <c r="C186" s="57"/>
      <c r="D186" s="55"/>
      <c r="E186" s="55"/>
      <c r="F186" s="43"/>
      <c r="G186"/>
      <c r="H186" s="2"/>
    </row>
    <row r="187" spans="1:8" ht="21.6" customHeight="1">
      <c r="A187" s="13"/>
      <c r="B187" s="59"/>
      <c r="C187" s="57"/>
      <c r="D187" s="52"/>
      <c r="E187" s="60"/>
      <c r="F187" s="43"/>
      <c r="G187" s="17"/>
      <c r="H187" s="2"/>
    </row>
    <row r="188" spans="1:8" ht="21.6" customHeight="1">
      <c r="A188" s="13"/>
      <c r="B188" s="59"/>
      <c r="C188" s="57"/>
      <c r="D188" s="55"/>
      <c r="E188" s="55"/>
      <c r="F188" s="43"/>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17"/>
      <c r="G201" s="17"/>
      <c r="H201" s="2"/>
    </row>
    <row r="202" spans="1:8" ht="15" customHeight="1">
      <c r="A202" s="13"/>
      <c r="B202" s="12"/>
      <c r="C202" s="49"/>
      <c r="D202" s="19"/>
      <c r="E202" s="28"/>
      <c r="F202" s="17"/>
      <c r="G202"/>
      <c r="H202" s="2"/>
    </row>
    <row r="203" spans="1:8" ht="21.6" customHeight="1">
      <c r="A203" s="13"/>
      <c r="B203" s="12"/>
      <c r="C203" s="20"/>
      <c r="D203" s="44"/>
      <c r="E203" s="53"/>
      <c r="F203" s="17"/>
      <c r="G203" s="17"/>
      <c r="H203" s="2"/>
    </row>
    <row r="204" spans="1:8" ht="15" customHeight="1">
      <c r="A204" s="13"/>
      <c r="B204" s="12"/>
      <c r="C204" s="49"/>
      <c r="D204" s="19"/>
      <c r="E204" s="28"/>
      <c r="F204" s="17"/>
      <c r="G204"/>
      <c r="H204" s="2"/>
    </row>
    <row r="205" spans="1:8" ht="21.6" customHeight="1">
      <c r="A205" s="13"/>
      <c r="B205" s="12"/>
      <c r="C205" s="20"/>
      <c r="D205" s="19"/>
      <c r="E205" s="28"/>
      <c r="F205" s="17"/>
      <c r="G205" s="17"/>
      <c r="H205" s="2"/>
    </row>
    <row r="206" spans="1:8" ht="21.6" customHeight="1">
      <c r="A206" s="13"/>
      <c r="B206" s="22"/>
      <c r="C206" s="20"/>
      <c r="D206" s="52"/>
      <c r="E206" s="51"/>
      <c r="F206" s="17"/>
      <c r="G206"/>
      <c r="H206" s="2"/>
    </row>
    <row r="207" spans="1:8" ht="21.6" customHeight="1">
      <c r="A207" s="13"/>
      <c r="B207" s="22"/>
      <c r="C207" s="20"/>
      <c r="D207" s="52"/>
      <c r="E207" s="51"/>
      <c r="F207" s="17"/>
      <c r="G207" s="17"/>
      <c r="H207" s="2"/>
    </row>
    <row r="208" spans="1:8" ht="21.6" customHeight="1">
      <c r="A208" s="13"/>
      <c r="B208" s="22"/>
      <c r="C208" s="20"/>
      <c r="D208" s="52"/>
      <c r="E208" s="48"/>
      <c r="F208" s="17"/>
      <c r="G208" s="17"/>
      <c r="H208" s="2"/>
    </row>
    <row r="209" spans="1:8" ht="21.6" customHeight="1">
      <c r="A209" s="13"/>
      <c r="B209" s="22"/>
      <c r="C209" s="20"/>
      <c r="D209" s="52"/>
      <c r="E209" s="51"/>
      <c r="F209" s="17"/>
      <c r="G209" s="17"/>
      <c r="H209" s="2"/>
    </row>
    <row r="210" spans="1:8" ht="13.35" customHeight="1">
      <c r="A210" s="13"/>
      <c r="B210" s="12"/>
      <c r="C210" s="49"/>
      <c r="D210" s="19"/>
      <c r="E210" s="28"/>
      <c r="F210" s="17"/>
      <c r="G210"/>
      <c r="H210" s="2"/>
    </row>
    <row r="211" spans="1:8" ht="32.1" customHeight="1">
      <c r="A211" s="13"/>
      <c r="B211" s="12"/>
      <c r="C211" s="20"/>
      <c r="D211" s="44"/>
      <c r="E211" s="18"/>
      <c r="F211" s="17"/>
      <c r="G211" s="17"/>
      <c r="H211" s="2"/>
    </row>
    <row r="212" spans="1:8" ht="32.1" customHeight="1">
      <c r="A212" s="13"/>
      <c r="B212" s="22"/>
      <c r="C212" s="20"/>
      <c r="D212" s="44"/>
      <c r="E212" s="18"/>
      <c r="F212" s="17"/>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43"/>
      <c r="G253" s="17"/>
      <c r="H253" s="2"/>
    </row>
    <row r="254" spans="1:8" ht="17.45" customHeight="1">
      <c r="A254" s="13"/>
      <c r="B254" s="12"/>
      <c r="C254" s="11"/>
      <c r="D254" s="19"/>
      <c r="E254" s="18"/>
      <c r="F254" s="43"/>
      <c r="G254" s="17"/>
      <c r="H254" s="2"/>
    </row>
    <row r="255" spans="1:8" ht="21.6" customHeight="1">
      <c r="A255" s="13"/>
      <c r="B255" s="12"/>
      <c r="C255" s="20"/>
      <c r="D255" s="19"/>
      <c r="E255" s="18"/>
      <c r="F255" s="43"/>
      <c r="G255" s="17"/>
      <c r="H255" s="2"/>
    </row>
    <row r="256" spans="1:8" ht="15.75" customHeight="1">
      <c r="A256" s="13"/>
      <c r="B256" s="12"/>
      <c r="C256" s="11"/>
      <c r="D256" s="19"/>
      <c r="E256" s="18"/>
      <c r="F256" s="43"/>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3:G23"/>
    <mergeCell ref="D30:G30"/>
    <mergeCell ref="D31:G31"/>
    <mergeCell ref="C33:F33"/>
    <mergeCell ref="E35:G35"/>
    <mergeCell ref="B37:I37"/>
    <mergeCell ref="L13:P13"/>
    <mergeCell ref="F15:I15"/>
    <mergeCell ref="C17:I17"/>
    <mergeCell ref="F19:G19"/>
    <mergeCell ref="F21:G21"/>
    <mergeCell ref="C73:L73"/>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144</v>
      </c>
      <c r="D3" s="182" t="s">
        <v>143</v>
      </c>
      <c r="E3" s="182"/>
      <c r="F3" s="182"/>
      <c r="G3" s="182"/>
      <c r="H3" s="170"/>
      <c r="I3" s="169"/>
      <c r="J3" s="80"/>
      <c r="K3" s="80"/>
      <c r="N3" s="80"/>
      <c r="O3" s="80"/>
      <c r="P3" s="80"/>
      <c r="Q3" s="80"/>
      <c r="R3" s="80"/>
      <c r="S3" s="80"/>
      <c r="T3" s="80"/>
      <c r="U3" s="80"/>
      <c r="V3" s="80"/>
      <c r="W3" s="80"/>
      <c r="X3" s="80"/>
      <c r="Y3" s="80"/>
    </row>
    <row r="4" spans="1:25" ht="26.25" customHeight="1">
      <c r="B4" s="125"/>
      <c r="C4" s="211" t="s">
        <v>142</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121</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141</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+G53+G67</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+G93</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+G112</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74.099999999999994"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02.95"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126.95" customHeight="1">
      <c r="A45" s="85"/>
      <c r="B45" s="2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60"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5" customHeight="1">
      <c r="A49" s="13"/>
      <c r="B49" s="12">
        <v>5</v>
      </c>
      <c r="C49" s="26" t="s">
        <v>110</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27.95"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thickBot="1">
      <c r="A53" s="13"/>
      <c r="B53" s="2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15" customHeight="1" thickTop="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9.950000000000003"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36" customHeight="1">
      <c r="A58" s="13"/>
      <c r="B58" s="12"/>
      <c r="C58" s="26"/>
      <c r="D58" s="131" t="s">
        <v>9</v>
      </c>
      <c r="E58" s="129" t="s">
        <v>8</v>
      </c>
      <c r="F58" s="130" t="s">
        <v>7</v>
      </c>
      <c r="G58" s="129" t="s">
        <v>6</v>
      </c>
      <c r="H58" s="68"/>
      <c r="I58" s="67"/>
      <c r="J58" s="80"/>
      <c r="K58" s="80"/>
      <c r="N58" s="80"/>
      <c r="O58" s="80"/>
      <c r="P58" s="80"/>
      <c r="Q58" s="80"/>
      <c r="R58" s="80"/>
      <c r="S58" s="80"/>
      <c r="T58" s="80"/>
      <c r="U58" s="80"/>
      <c r="V58" s="80"/>
      <c r="W58" s="80"/>
      <c r="X58" s="80"/>
      <c r="Y58" s="80"/>
    </row>
    <row r="59" spans="1:25" ht="21" customHeight="1">
      <c r="A59" s="13"/>
      <c r="B59" s="25" t="s">
        <v>5</v>
      </c>
      <c r="C59" s="35" t="s">
        <v>94</v>
      </c>
      <c r="D59" s="85"/>
      <c r="E59" s="13"/>
      <c r="F59" s="43"/>
      <c r="G59" s="17"/>
      <c r="H59" s="68"/>
      <c r="I59" s="67"/>
      <c r="J59" s="80"/>
      <c r="K59" s="80"/>
      <c r="N59" s="80"/>
      <c r="O59" s="80"/>
      <c r="P59" s="80"/>
      <c r="Q59" s="80"/>
      <c r="R59" s="80"/>
      <c r="S59" s="80"/>
      <c r="T59" s="80"/>
      <c r="U59" s="80"/>
      <c r="V59" s="80"/>
      <c r="W59" s="80"/>
      <c r="X59" s="80"/>
      <c r="Y59" s="80"/>
    </row>
    <row r="60" spans="1:25" ht="21"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63.95" customHeight="1">
      <c r="A61" s="13"/>
      <c r="B61" s="12">
        <v>1</v>
      </c>
      <c r="C61" s="89" t="s">
        <v>93</v>
      </c>
      <c r="D61" s="52" t="s">
        <v>86</v>
      </c>
      <c r="E61" s="18">
        <v>3</v>
      </c>
      <c r="F61" s="43"/>
      <c r="G61" s="17">
        <f>+F61*E61</f>
        <v>0</v>
      </c>
      <c r="H61" s="68"/>
      <c r="I61" s="67"/>
      <c r="J61" s="80"/>
      <c r="K61" s="80"/>
      <c r="N61" s="80"/>
      <c r="O61" s="80"/>
      <c r="P61" s="80"/>
      <c r="Q61" s="80"/>
      <c r="R61" s="80"/>
      <c r="S61" s="80"/>
      <c r="T61" s="80"/>
      <c r="U61" s="80"/>
      <c r="V61" s="80"/>
      <c r="W61" s="80"/>
      <c r="X61" s="80"/>
      <c r="Y61" s="80"/>
    </row>
    <row r="62" spans="1:25" ht="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54.95" customHeight="1">
      <c r="A63" s="13"/>
      <c r="B63" s="12">
        <v>2</v>
      </c>
      <c r="C63" s="89" t="s">
        <v>92</v>
      </c>
      <c r="D63" s="52" t="s">
        <v>86</v>
      </c>
      <c r="E63" s="18">
        <v>3</v>
      </c>
      <c r="F63" s="43"/>
      <c r="G63" s="17">
        <f>+F63*E63</f>
        <v>0</v>
      </c>
      <c r="H63" s="108"/>
      <c r="I63" s="107"/>
      <c r="N63" s="80"/>
      <c r="O63" s="80"/>
      <c r="P63" s="80"/>
      <c r="Q63" s="80"/>
      <c r="R63" s="80"/>
      <c r="S63" s="80"/>
      <c r="T63" s="80"/>
      <c r="U63" s="80"/>
      <c r="V63" s="80"/>
      <c r="W63" s="80"/>
      <c r="X63" s="80"/>
      <c r="Y63" s="80"/>
    </row>
    <row r="64" spans="1:25" s="2" customFormat="1" ht="20.100000000000001" customHeight="1">
      <c r="A64" s="85"/>
      <c r="B64" s="12"/>
      <c r="C64" s="20"/>
      <c r="D64" s="15"/>
      <c r="E64" s="15"/>
      <c r="F64" s="43"/>
      <c r="G64" s="17"/>
      <c r="H64" s="95" t="s">
        <v>8</v>
      </c>
      <c r="I64" s="94" t="s">
        <v>41</v>
      </c>
      <c r="N64" s="80"/>
      <c r="O64" s="80"/>
      <c r="P64" s="80"/>
      <c r="Q64" s="80"/>
      <c r="R64" s="80"/>
      <c r="S64" s="80"/>
      <c r="T64" s="80"/>
      <c r="U64" s="80"/>
      <c r="V64" s="80"/>
      <c r="W64" s="80"/>
      <c r="X64" s="80"/>
      <c r="Y64" s="80"/>
    </row>
    <row r="65" spans="1:23" s="92" customFormat="1" ht="32.1" customHeight="1">
      <c r="A65" s="85"/>
      <c r="B65" s="12"/>
      <c r="C65" s="89"/>
      <c r="D65" s="52"/>
      <c r="E65" s="18"/>
      <c r="F65" s="43"/>
      <c r="G65" s="17"/>
      <c r="H65" s="93"/>
      <c r="I65" s="82"/>
      <c r="N65" s="80"/>
      <c r="O65" s="80"/>
      <c r="P65" s="80"/>
      <c r="Q65" s="80"/>
      <c r="R65" s="80"/>
      <c r="S65" s="80"/>
      <c r="T65" s="80"/>
      <c r="U65" s="80"/>
      <c r="V65" s="80"/>
      <c r="W65" s="80"/>
    </row>
    <row r="66" spans="1:23" ht="21" customHeight="1">
      <c r="A66" s="85"/>
      <c r="B66" s="12"/>
      <c r="C66" s="20"/>
      <c r="D66" s="15"/>
      <c r="E66" s="15"/>
      <c r="F66" s="17"/>
      <c r="G66" s="17"/>
      <c r="H66" s="83"/>
      <c r="J66" s="81"/>
      <c r="K66" s="81"/>
      <c r="L66" s="81"/>
      <c r="M66" s="81"/>
      <c r="N66" s="81"/>
      <c r="O66" s="81"/>
      <c r="P66" s="81"/>
      <c r="Q66" s="81"/>
      <c r="R66" s="81"/>
      <c r="S66" s="81"/>
      <c r="T66" s="81"/>
      <c r="U66" s="81"/>
      <c r="V66" s="81"/>
      <c r="W66" s="81"/>
    </row>
    <row r="67" spans="1:23" ht="21" customHeight="1" thickBot="1">
      <c r="A67" s="13"/>
      <c r="B67" s="22"/>
      <c r="C67" s="72" t="s">
        <v>91</v>
      </c>
      <c r="D67" s="71"/>
      <c r="E67" s="70"/>
      <c r="F67" s="71"/>
      <c r="G67" s="202">
        <f>SUM(G61:G66)</f>
        <v>0</v>
      </c>
      <c r="H67" s="63"/>
      <c r="I67" s="3">
        <v>80</v>
      </c>
      <c r="J67" s="63"/>
      <c r="K67" s="63"/>
      <c r="L67" s="63"/>
      <c r="M67" s="63"/>
      <c r="N67" s="63"/>
      <c r="O67" s="63"/>
      <c r="P67" s="63"/>
      <c r="Q67" s="63"/>
      <c r="R67" s="63"/>
      <c r="S67" s="63"/>
      <c r="T67" s="63"/>
      <c r="U67" s="63"/>
      <c r="V67" s="63"/>
      <c r="W67" s="63"/>
    </row>
    <row r="68" spans="1:23" ht="21" customHeight="1" thickTop="1">
      <c r="A68" s="13"/>
      <c r="B68" s="59"/>
      <c r="C68" s="23"/>
      <c r="D68" s="85"/>
      <c r="E68" s="13"/>
      <c r="F68" s="43"/>
      <c r="G68" s="17"/>
      <c r="H68" s="63"/>
      <c r="J68" s="63"/>
      <c r="K68" s="63"/>
      <c r="L68" s="63"/>
      <c r="M68" s="63"/>
      <c r="N68" s="63"/>
      <c r="O68" s="63"/>
      <c r="P68" s="63"/>
      <c r="Q68" s="63"/>
      <c r="R68" s="63"/>
      <c r="S68" s="63"/>
      <c r="T68" s="63"/>
      <c r="U68" s="63"/>
      <c r="V68" s="63"/>
      <c r="W68" s="63"/>
    </row>
    <row r="69" spans="1:23" ht="30"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21"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0"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35.1" customHeight="1">
      <c r="A72" s="13"/>
      <c r="B72" s="22"/>
      <c r="C72" s="21"/>
      <c r="D72" s="131" t="s">
        <v>9</v>
      </c>
      <c r="E72" s="129" t="s">
        <v>8</v>
      </c>
      <c r="F72" s="130" t="s">
        <v>7</v>
      </c>
      <c r="G72" s="129" t="s">
        <v>6</v>
      </c>
      <c r="H72" s="63"/>
      <c r="J72" s="63"/>
      <c r="K72" s="63"/>
      <c r="L72" s="63"/>
      <c r="M72" s="63"/>
      <c r="N72" s="63"/>
      <c r="O72" s="63"/>
      <c r="P72" s="63"/>
      <c r="Q72" s="63"/>
      <c r="R72" s="63"/>
      <c r="S72" s="63"/>
      <c r="T72" s="63"/>
      <c r="U72" s="63"/>
      <c r="V72" s="63"/>
      <c r="W72" s="63"/>
    </row>
    <row r="73" spans="1:23" ht="21.6" customHeight="1">
      <c r="A73" s="85"/>
      <c r="B73" s="201" t="s">
        <v>18</v>
      </c>
      <c r="C73" s="75" t="s">
        <v>47</v>
      </c>
      <c r="D73" s="75"/>
      <c r="E73" s="75"/>
      <c r="F73" s="75"/>
      <c r="G73" s="75"/>
      <c r="H73" s="75"/>
      <c r="I73" s="75"/>
      <c r="J73" s="75"/>
      <c r="K73" s="75"/>
      <c r="L73" s="75"/>
      <c r="M73" s="63"/>
      <c r="N73" s="63"/>
      <c r="O73" s="63"/>
      <c r="P73" s="63"/>
      <c r="Q73" s="63"/>
      <c r="R73" s="63"/>
      <c r="S73" s="63"/>
      <c r="T73" s="63"/>
      <c r="U73" s="63"/>
      <c r="V73" s="63"/>
      <c r="W73" s="63"/>
    </row>
    <row r="74" spans="1:23" ht="2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78" customHeight="1">
      <c r="A75" s="13"/>
      <c r="B75" s="25">
        <v>1</v>
      </c>
      <c r="C75" s="190" t="s">
        <v>88</v>
      </c>
      <c r="D75" s="19" t="s">
        <v>1</v>
      </c>
      <c r="E75" s="18">
        <v>1</v>
      </c>
      <c r="F75" s="43"/>
      <c r="G75" s="17">
        <f>+F75*E75</f>
        <v>0</v>
      </c>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75" customHeight="1">
      <c r="A77" s="13"/>
      <c r="B77" s="59">
        <v>2</v>
      </c>
      <c r="C77" s="190" t="s">
        <v>87</v>
      </c>
      <c r="D77" s="52" t="s">
        <v>86</v>
      </c>
      <c r="E77" s="60">
        <v>14.4</v>
      </c>
      <c r="F77" s="43"/>
      <c r="G77" s="17">
        <f>+F77*E77</f>
        <v>0</v>
      </c>
      <c r="H77" s="65"/>
      <c r="I77" s="67"/>
      <c r="J77" s="63"/>
      <c r="K77" s="63"/>
      <c r="L77" s="63"/>
      <c r="M77" s="63"/>
      <c r="N77" s="63"/>
      <c r="O77" s="63"/>
      <c r="P77" s="63"/>
      <c r="Q77" s="63"/>
      <c r="R77" s="63"/>
      <c r="S77" s="63"/>
      <c r="T77" s="63"/>
      <c r="U77" s="63"/>
      <c r="V77" s="63"/>
      <c r="W77" s="63"/>
    </row>
    <row r="78" spans="1:23" ht="21"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75" customHeight="1">
      <c r="A79" s="13"/>
      <c r="B79" s="22">
        <v>3</v>
      </c>
      <c r="C79" s="190" t="s">
        <v>85</v>
      </c>
      <c r="D79" s="44" t="s">
        <v>73</v>
      </c>
      <c r="E79" s="60">
        <v>14.4</v>
      </c>
      <c r="F79" s="43"/>
      <c r="G79" s="17">
        <f>+F79*E79</f>
        <v>0</v>
      </c>
      <c r="H79" s="65"/>
      <c r="I79" s="67"/>
      <c r="J79" s="63"/>
      <c r="K79" s="63"/>
      <c r="L79" s="63"/>
      <c r="M79" s="63"/>
      <c r="N79" s="63"/>
      <c r="O79" s="63"/>
      <c r="P79" s="63"/>
      <c r="Q79" s="63"/>
      <c r="R79" s="63"/>
      <c r="S79" s="63"/>
      <c r="T79" s="63"/>
      <c r="U79" s="63"/>
      <c r="V79" s="63"/>
      <c r="W79" s="63"/>
    </row>
    <row r="80" spans="1:23" ht="21" customHeight="1">
      <c r="A80" s="13"/>
      <c r="B80" s="22"/>
      <c r="C80" s="61"/>
      <c r="D80" s="44"/>
      <c r="E80" s="48"/>
      <c r="F80" s="43"/>
      <c r="G80" s="17"/>
      <c r="H80" s="65"/>
      <c r="I80" s="67"/>
      <c r="J80" s="63"/>
      <c r="K80" s="63"/>
      <c r="L80" s="63"/>
      <c r="M80" s="63"/>
      <c r="N80" s="63"/>
      <c r="O80" s="63"/>
      <c r="P80" s="63"/>
      <c r="Q80" s="63"/>
      <c r="R80" s="63"/>
      <c r="S80" s="63"/>
      <c r="T80" s="63"/>
      <c r="U80" s="63"/>
      <c r="V80" s="63"/>
      <c r="W80" s="63"/>
    </row>
    <row r="81" spans="1:23" ht="92.1" customHeight="1">
      <c r="A81" s="13"/>
      <c r="B81" s="12">
        <v>4</v>
      </c>
      <c r="C81" s="200" t="s">
        <v>84</v>
      </c>
      <c r="D81" s="44" t="s">
        <v>73</v>
      </c>
      <c r="E81" s="60">
        <v>14.4</v>
      </c>
      <c r="F81" s="43"/>
      <c r="G81" s="17">
        <f>+F81*E81</f>
        <v>0</v>
      </c>
      <c r="H81" s="65"/>
      <c r="I81" s="67">
        <v>10</v>
      </c>
      <c r="J81" s="63"/>
      <c r="K81" s="63"/>
      <c r="L81" s="63"/>
      <c r="M81" s="63"/>
      <c r="N81" s="63"/>
      <c r="O81" s="63"/>
      <c r="P81" s="63"/>
      <c r="Q81" s="63"/>
      <c r="R81" s="63"/>
      <c r="S81" s="63"/>
      <c r="T81" s="63"/>
      <c r="U81" s="63"/>
      <c r="V81" s="63"/>
      <c r="W81" s="63"/>
    </row>
    <row r="82" spans="1:23" ht="21" customHeight="1">
      <c r="A82" s="13"/>
      <c r="B82" s="12"/>
      <c r="C82" s="20"/>
      <c r="D82" s="15"/>
      <c r="E82" s="15"/>
      <c r="F82" s="43"/>
      <c r="G82" s="17"/>
      <c r="H82" s="63"/>
      <c r="J82" s="63"/>
      <c r="K82" s="63"/>
      <c r="L82" s="63"/>
      <c r="M82" s="63"/>
      <c r="N82" s="63"/>
      <c r="O82" s="63"/>
      <c r="P82" s="63"/>
      <c r="Q82" s="63"/>
      <c r="R82" s="63"/>
      <c r="S82" s="63"/>
      <c r="T82" s="63"/>
      <c r="U82" s="63"/>
      <c r="V82" s="63"/>
      <c r="W82" s="63"/>
    </row>
    <row r="83" spans="1:23" ht="86.1" customHeight="1">
      <c r="A83" s="13"/>
      <c r="B83" s="12">
        <v>5</v>
      </c>
      <c r="C83" s="200" t="s">
        <v>83</v>
      </c>
      <c r="D83" s="44" t="s">
        <v>73</v>
      </c>
      <c r="E83" s="60">
        <v>14.4</v>
      </c>
      <c r="F83" s="43"/>
      <c r="G83" s="17">
        <f>+F83*E83</f>
        <v>0</v>
      </c>
      <c r="H83" s="65"/>
      <c r="I83" s="67"/>
      <c r="J83" s="63"/>
      <c r="K83" s="63"/>
      <c r="L83" s="63"/>
      <c r="M83" s="63"/>
      <c r="N83" s="63"/>
      <c r="O83" s="63"/>
      <c r="P83" s="63"/>
      <c r="Q83" s="63"/>
      <c r="R83" s="63"/>
      <c r="S83" s="63"/>
      <c r="T83" s="63"/>
      <c r="U83" s="63"/>
      <c r="V83" s="63"/>
      <c r="W83" s="63"/>
    </row>
    <row r="84" spans="1:23" ht="21" customHeight="1">
      <c r="A84" s="13"/>
      <c r="B84" s="12"/>
      <c r="C84" s="11"/>
      <c r="D84" s="19"/>
      <c r="E84" s="28"/>
      <c r="F84" s="43"/>
      <c r="G84" s="17"/>
      <c r="H84" s="63"/>
      <c r="I84" s="67" t="s">
        <v>39</v>
      </c>
      <c r="J84" s="63"/>
      <c r="K84" s="63"/>
      <c r="L84" s="63"/>
      <c r="M84" s="63"/>
      <c r="N84" s="63"/>
      <c r="O84" s="63"/>
      <c r="P84" s="63"/>
      <c r="Q84" s="63"/>
      <c r="R84" s="63"/>
      <c r="S84" s="63"/>
      <c r="T84" s="63"/>
      <c r="U84" s="63"/>
      <c r="V84" s="63"/>
      <c r="W84" s="63"/>
    </row>
    <row r="85" spans="1:23" ht="81" customHeight="1">
      <c r="A85" s="13"/>
      <c r="B85" s="12">
        <v>6</v>
      </c>
      <c r="C85" s="200" t="s">
        <v>82</v>
      </c>
      <c r="D85" s="44" t="s">
        <v>73</v>
      </c>
      <c r="E85" s="60">
        <v>14.4</v>
      </c>
      <c r="F85" s="43"/>
      <c r="G85" s="17">
        <f>+F85*E85</f>
        <v>0</v>
      </c>
      <c r="H85" s="63"/>
      <c r="I85" s="67" t="s">
        <v>38</v>
      </c>
      <c r="J85" s="63"/>
      <c r="K85" s="63"/>
      <c r="L85" s="63"/>
      <c r="M85" s="63"/>
      <c r="N85" s="63"/>
      <c r="O85" s="63"/>
      <c r="P85" s="63"/>
      <c r="Q85" s="63"/>
      <c r="R85" s="63"/>
      <c r="S85" s="63"/>
      <c r="T85" s="63"/>
      <c r="U85" s="63"/>
      <c r="V85" s="63"/>
      <c r="W85" s="63"/>
    </row>
    <row r="86" spans="1:23" ht="21" customHeight="1">
      <c r="A86" s="13"/>
      <c r="B86" s="12"/>
      <c r="C86" s="11"/>
      <c r="D86" s="16"/>
      <c r="E86" s="28"/>
      <c r="F86" s="17"/>
      <c r="G86" s="17"/>
      <c r="H86" s="65"/>
      <c r="I86" s="67" t="s">
        <v>37</v>
      </c>
      <c r="J86" s="63"/>
      <c r="K86" s="63"/>
      <c r="L86" s="63"/>
      <c r="M86" s="63"/>
      <c r="N86" s="63"/>
      <c r="O86" s="63"/>
      <c r="P86" s="63"/>
      <c r="Q86" s="63"/>
      <c r="R86" s="63"/>
      <c r="S86" s="63"/>
      <c r="T86" s="63"/>
      <c r="U86" s="63"/>
      <c r="V86" s="63"/>
      <c r="W86" s="63"/>
    </row>
    <row r="87" spans="1:23" ht="84.95" customHeight="1">
      <c r="A87" s="13"/>
      <c r="B87" s="12">
        <v>7</v>
      </c>
      <c r="C87" s="200" t="s">
        <v>81</v>
      </c>
      <c r="D87" s="15" t="s">
        <v>80</v>
      </c>
      <c r="E87" s="15">
        <v>2</v>
      </c>
      <c r="F87" s="43"/>
      <c r="G87" s="17">
        <f>+F87*E87</f>
        <v>0</v>
      </c>
      <c r="H87" s="63"/>
      <c r="I87" s="3" t="s">
        <v>36</v>
      </c>
      <c r="J87" s="63"/>
      <c r="K87" s="63"/>
      <c r="L87" s="63"/>
      <c r="M87" s="63"/>
      <c r="N87" s="63"/>
      <c r="O87" s="63"/>
      <c r="P87" s="63"/>
      <c r="Q87" s="63"/>
      <c r="R87" s="63"/>
      <c r="S87" s="63"/>
      <c r="T87" s="63"/>
      <c r="U87" s="63"/>
      <c r="V87" s="63"/>
      <c r="W87" s="63"/>
    </row>
    <row r="88" spans="1:23" ht="21"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125.1" customHeight="1">
      <c r="A89" s="13"/>
      <c r="B89" s="12">
        <v>8</v>
      </c>
      <c r="C89" s="200" t="s">
        <v>79</v>
      </c>
      <c r="D89" s="44" t="s">
        <v>73</v>
      </c>
      <c r="E89" s="60">
        <v>14.4</v>
      </c>
      <c r="F89" s="43"/>
      <c r="G89" s="17">
        <f>+F89*E89</f>
        <v>0</v>
      </c>
      <c r="H89" s="80"/>
      <c r="I89" s="67">
        <v>9.1</v>
      </c>
      <c r="J89" s="63"/>
      <c r="K89" s="63"/>
      <c r="L89" s="63"/>
      <c r="M89" s="63"/>
      <c r="N89" s="63"/>
      <c r="O89" s="63"/>
      <c r="P89" s="63"/>
      <c r="Q89" s="63"/>
      <c r="R89" s="63"/>
      <c r="S89" s="63"/>
      <c r="T89" s="63"/>
      <c r="U89" s="63"/>
      <c r="V89" s="63"/>
      <c r="W89" s="63"/>
    </row>
    <row r="90" spans="1:23" ht="21"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30"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21.95"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21" customHeight="1" thickBot="1">
      <c r="A93" s="13"/>
      <c r="B93" s="99"/>
      <c r="C93" s="72" t="s">
        <v>78</v>
      </c>
      <c r="D93" s="71"/>
      <c r="E93" s="70"/>
      <c r="F93" s="71"/>
      <c r="G93" s="191">
        <f>SUM(G74:G92)</f>
        <v>0</v>
      </c>
      <c r="H93" s="65"/>
      <c r="I93" s="3" t="s">
        <v>35</v>
      </c>
      <c r="J93" s="63"/>
      <c r="K93" s="63"/>
      <c r="L93" s="63"/>
      <c r="M93" s="63"/>
      <c r="N93" s="63"/>
      <c r="O93" s="63"/>
      <c r="P93" s="63"/>
      <c r="Q93" s="63"/>
      <c r="R93" s="63"/>
      <c r="S93" s="63"/>
      <c r="T93" s="63"/>
      <c r="U93" s="63"/>
      <c r="V93" s="63"/>
      <c r="W93" s="63"/>
    </row>
    <row r="94" spans="1:23" ht="21" customHeight="1" thickTop="1">
      <c r="A94" s="13"/>
      <c r="B94" s="99"/>
      <c r="C94" s="26"/>
      <c r="D94" s="52"/>
      <c r="E94" s="18"/>
      <c r="F94" s="17"/>
      <c r="G94" s="17"/>
      <c r="H94" s="65"/>
      <c r="J94" s="63"/>
      <c r="K94" s="63"/>
      <c r="L94" s="63"/>
      <c r="M94" s="63"/>
      <c r="N94" s="63"/>
      <c r="O94" s="63"/>
      <c r="P94" s="63"/>
      <c r="Q94" s="63"/>
      <c r="R94" s="63"/>
      <c r="S94" s="63"/>
      <c r="T94" s="63"/>
      <c r="U94" s="63"/>
      <c r="V94" s="63"/>
      <c r="W94" s="63"/>
    </row>
    <row r="95" spans="1:23" ht="33.950000000000003"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87"/>
      <c r="F97" s="9"/>
      <c r="G97" s="98"/>
      <c r="H97" s="80"/>
      <c r="I97" s="67">
        <v>10</v>
      </c>
      <c r="J97" s="63"/>
      <c r="K97" s="63"/>
      <c r="L97" s="63"/>
      <c r="M97" s="63"/>
      <c r="N97" s="63"/>
      <c r="O97" s="63"/>
      <c r="P97" s="63"/>
      <c r="Q97" s="63"/>
      <c r="R97" s="63"/>
      <c r="S97" s="63"/>
      <c r="T97" s="63"/>
      <c r="U97" s="63"/>
      <c r="V97" s="63"/>
      <c r="W97" s="63"/>
    </row>
    <row r="98" spans="1:23" ht="36" customHeight="1">
      <c r="B98" s="40"/>
      <c r="C98" s="78"/>
      <c r="D98" s="131" t="s">
        <v>9</v>
      </c>
      <c r="E98" s="129" t="s">
        <v>8</v>
      </c>
      <c r="F98" s="130" t="s">
        <v>7</v>
      </c>
      <c r="G98" s="129" t="s">
        <v>6</v>
      </c>
      <c r="H98" s="2"/>
    </row>
    <row r="99" spans="1:23" ht="21.6" customHeight="1">
      <c r="B99" s="40"/>
      <c r="C99" s="78"/>
      <c r="D99" s="77"/>
      <c r="E99" s="36"/>
      <c r="H99" s="80"/>
      <c r="I99" s="67">
        <v>7</v>
      </c>
      <c r="J99" s="63"/>
      <c r="K99" s="63"/>
      <c r="L99" s="63"/>
      <c r="M99" s="63"/>
      <c r="N99" s="63"/>
      <c r="O99" s="63"/>
      <c r="P99" s="63"/>
      <c r="Q99" s="63"/>
      <c r="R99" s="63"/>
      <c r="S99" s="63"/>
      <c r="T99" s="63"/>
      <c r="U99" s="63"/>
      <c r="V99" s="63"/>
      <c r="W99" s="63"/>
    </row>
    <row r="100" spans="1:23" ht="21.95" customHeight="1">
      <c r="B100" s="193" t="s">
        <v>11</v>
      </c>
      <c r="C100" s="194" t="s">
        <v>17</v>
      </c>
      <c r="D100" s="38"/>
      <c r="E100" s="33"/>
      <c r="F100" s="37"/>
      <c r="G100" s="36"/>
      <c r="H100" s="80"/>
      <c r="I100" s="67">
        <v>25</v>
      </c>
      <c r="J100" s="63"/>
      <c r="K100" s="63"/>
      <c r="L100" s="63"/>
      <c r="M100" s="63"/>
      <c r="N100" s="63"/>
      <c r="O100" s="63"/>
      <c r="P100" s="63"/>
      <c r="Q100" s="63"/>
      <c r="R100" s="63"/>
      <c r="S100" s="63"/>
      <c r="T100" s="63"/>
      <c r="U100" s="63"/>
      <c r="V100" s="63"/>
      <c r="W100" s="63"/>
    </row>
    <row r="101" spans="1:23" ht="21" customHeight="1">
      <c r="B101" s="25"/>
      <c r="C101" s="35"/>
      <c r="D101" s="34"/>
      <c r="E101" s="28"/>
      <c r="F101" s="14"/>
      <c r="H101" s="80"/>
      <c r="I101" s="67">
        <v>35</v>
      </c>
      <c r="J101" s="63"/>
      <c r="K101" s="63"/>
      <c r="L101" s="63"/>
      <c r="M101" s="63"/>
      <c r="N101" s="63"/>
      <c r="O101" s="63"/>
      <c r="P101" s="63"/>
      <c r="Q101" s="63"/>
      <c r="R101" s="63"/>
      <c r="S101" s="63"/>
      <c r="T101" s="63"/>
      <c r="U101" s="63"/>
      <c r="V101" s="63"/>
      <c r="W101" s="63"/>
    </row>
    <row r="102" spans="1:23" ht="21.95" customHeight="1">
      <c r="B102" s="59"/>
      <c r="C102" s="194" t="s">
        <v>57</v>
      </c>
      <c r="D102" s="19"/>
      <c r="E102" s="28"/>
      <c r="F102" s="14"/>
      <c r="H102" s="80"/>
      <c r="I102" s="67">
        <v>9</v>
      </c>
      <c r="J102" s="63"/>
      <c r="K102" s="63"/>
      <c r="L102" s="63"/>
      <c r="M102" s="63"/>
      <c r="N102" s="63"/>
      <c r="O102" s="63"/>
      <c r="P102" s="63"/>
      <c r="Q102" s="63"/>
      <c r="R102" s="63"/>
      <c r="S102" s="63"/>
      <c r="T102" s="63"/>
      <c r="U102" s="63"/>
      <c r="V102" s="63"/>
      <c r="W102" s="63"/>
    </row>
    <row r="103" spans="1:23" ht="21" customHeight="1">
      <c r="B103" s="59"/>
      <c r="C103" s="57"/>
      <c r="D103" s="19"/>
      <c r="E103" s="18"/>
      <c r="F103" s="17"/>
      <c r="G103" s="17"/>
      <c r="H103" s="80"/>
      <c r="I103" s="67">
        <v>11.8</v>
      </c>
      <c r="J103" s="63"/>
      <c r="K103" s="63"/>
      <c r="L103" s="63"/>
      <c r="M103" s="63"/>
      <c r="N103" s="63"/>
      <c r="O103" s="63"/>
      <c r="P103" s="63"/>
      <c r="Q103" s="63"/>
      <c r="R103" s="63"/>
      <c r="S103" s="63"/>
      <c r="T103" s="63"/>
      <c r="U103" s="63"/>
      <c r="V103" s="63"/>
      <c r="W103" s="63"/>
    </row>
    <row r="104" spans="1:23" ht="114" customHeight="1">
      <c r="B104" s="193">
        <v>1</v>
      </c>
      <c r="C104" s="89" t="s">
        <v>43</v>
      </c>
      <c r="D104" s="52" t="s">
        <v>55</v>
      </c>
      <c r="E104" s="91">
        <v>2</v>
      </c>
      <c r="F104" s="17"/>
      <c r="G104" s="17">
        <f>+F104*E104</f>
        <v>0</v>
      </c>
      <c r="H104" s="80"/>
      <c r="I104" s="67">
        <v>6</v>
      </c>
      <c r="J104" s="63"/>
      <c r="K104" s="63"/>
      <c r="L104" s="63"/>
      <c r="M104" s="63"/>
      <c r="N104" s="63"/>
      <c r="O104" s="63"/>
      <c r="P104" s="63"/>
      <c r="Q104" s="63"/>
      <c r="R104" s="63"/>
      <c r="S104" s="63"/>
      <c r="T104" s="63"/>
      <c r="U104" s="63"/>
      <c r="V104" s="63"/>
      <c r="W104" s="63"/>
    </row>
    <row r="105" spans="1:23" ht="21.6" customHeight="1">
      <c r="B105" s="58"/>
      <c r="C105" s="57"/>
      <c r="D105" s="44"/>
      <c r="E105" s="18"/>
      <c r="F105" s="43"/>
      <c r="G105" s="17"/>
      <c r="H105" s="2"/>
    </row>
    <row r="106" spans="1:23" ht="59.1" customHeight="1">
      <c r="B106" s="193">
        <v>2</v>
      </c>
      <c r="C106" s="89" t="s">
        <v>107</v>
      </c>
      <c r="D106" s="52" t="s">
        <v>1</v>
      </c>
      <c r="E106" s="91">
        <v>1</v>
      </c>
      <c r="F106" s="17"/>
      <c r="G106" s="17">
        <f>+F106*E106</f>
        <v>0</v>
      </c>
      <c r="H106" s="80"/>
      <c r="I106" s="67">
        <v>10.6</v>
      </c>
      <c r="J106" s="63"/>
      <c r="K106" s="63"/>
      <c r="L106" s="63"/>
      <c r="M106" s="63"/>
      <c r="N106" s="63"/>
      <c r="O106" s="63"/>
      <c r="P106" s="63"/>
      <c r="Q106" s="63"/>
      <c r="R106" s="63"/>
      <c r="S106" s="63"/>
      <c r="T106" s="63"/>
      <c r="U106" s="63"/>
      <c r="V106" s="63"/>
      <c r="W106" s="63"/>
    </row>
    <row r="107" spans="1:23" ht="21" customHeight="1">
      <c r="B107" s="12"/>
      <c r="C107" s="20"/>
      <c r="D107" s="19"/>
      <c r="E107" s="18"/>
      <c r="F107" s="43"/>
      <c r="G107" s="17"/>
      <c r="H107" s="2"/>
    </row>
    <row r="108" spans="1:23" ht="69.95" customHeight="1">
      <c r="B108" s="193">
        <v>3</v>
      </c>
      <c r="C108" s="190" t="s">
        <v>51</v>
      </c>
      <c r="D108" s="44" t="s">
        <v>1</v>
      </c>
      <c r="E108" s="91">
        <v>1</v>
      </c>
      <c r="F108" s="17"/>
      <c r="G108" s="17">
        <f>+F108*E108</f>
        <v>0</v>
      </c>
      <c r="H108" s="68"/>
      <c r="I108" s="67" t="s">
        <v>34</v>
      </c>
      <c r="J108" s="63"/>
      <c r="K108" s="63"/>
      <c r="L108" s="63"/>
      <c r="M108" s="63"/>
      <c r="N108" s="63"/>
      <c r="O108" s="63"/>
      <c r="P108" s="63"/>
      <c r="Q108" s="63"/>
      <c r="R108" s="63"/>
      <c r="S108" s="63"/>
      <c r="T108" s="63"/>
      <c r="U108" s="63"/>
      <c r="V108" s="63"/>
      <c r="W108" s="63"/>
    </row>
    <row r="109" spans="1:23" ht="21"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29.1" customHeight="1">
      <c r="B110" s="12"/>
      <c r="C110" s="11"/>
      <c r="D110" s="19"/>
      <c r="E110" s="19"/>
      <c r="F110" s="43"/>
      <c r="G110" s="17"/>
      <c r="H110" s="2"/>
    </row>
    <row r="111" spans="1:23" ht="21" customHeight="1">
      <c r="B111" s="12"/>
      <c r="C111" s="20"/>
      <c r="D111" s="19"/>
      <c r="E111" s="18"/>
      <c r="F111" s="43"/>
      <c r="G111" s="17"/>
      <c r="H111" s="2"/>
      <c r="I111" s="3" t="s">
        <v>33</v>
      </c>
    </row>
    <row r="112" spans="1:23" ht="21" customHeight="1" thickBot="1">
      <c r="B112" s="12"/>
      <c r="C112" s="72" t="s">
        <v>50</v>
      </c>
      <c r="D112" s="71"/>
      <c r="E112" s="70"/>
      <c r="F112" s="71"/>
      <c r="G112" s="191">
        <f>SUM(G104:G111)</f>
        <v>0</v>
      </c>
      <c r="H112" s="2"/>
    </row>
    <row r="113" spans="1:23" ht="54.6" customHeight="1" thickTop="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43"/>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5.9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9"/>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36"/>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15"/>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17"/>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17"/>
      <c r="G248" s="17"/>
      <c r="H248" s="2"/>
    </row>
    <row r="249" spans="1:8" ht="32.1" customHeight="1">
      <c r="A249" s="13"/>
      <c r="B249" s="22"/>
      <c r="C249" s="20"/>
      <c r="D249" s="44"/>
      <c r="E249" s="28"/>
      <c r="F249" s="17"/>
      <c r="G249" s="17"/>
      <c r="H249" s="2"/>
    </row>
    <row r="250" spans="1:8" ht="21.6" customHeight="1">
      <c r="A250" s="13"/>
      <c r="B250" s="22"/>
      <c r="C250" s="20"/>
      <c r="D250" s="44"/>
      <c r="E250" s="28"/>
      <c r="F250" s="17"/>
      <c r="G250" s="17"/>
      <c r="H250" s="2"/>
    </row>
    <row r="251" spans="1:8" ht="19.350000000000001" customHeight="1">
      <c r="A251" s="13"/>
      <c r="B251" s="12"/>
      <c r="C251" s="11"/>
      <c r="D251" s="19"/>
      <c r="E251" s="28"/>
      <c r="F251" s="17"/>
      <c r="G251" s="17"/>
      <c r="H251" s="2"/>
    </row>
    <row r="252" spans="1:8" ht="54.75" customHeight="1">
      <c r="A252" s="13"/>
      <c r="B252" s="12"/>
      <c r="C252" s="20"/>
      <c r="D252" s="19"/>
      <c r="E252" s="28"/>
      <c r="F252" s="17"/>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8"/>
      <c r="F264" s="14"/>
      <c r="G264" s="14"/>
      <c r="H264" s="2"/>
    </row>
    <row r="265" spans="1:8" ht="21.6" customHeight="1">
      <c r="A265" s="13"/>
      <c r="B265" s="12"/>
      <c r="C265" s="11"/>
      <c r="D265" s="10"/>
      <c r="E265" s="9"/>
      <c r="F265" s="10"/>
      <c r="G265" s="9"/>
      <c r="H265" s="2"/>
    </row>
    <row r="266" spans="1:8" ht="21.6" customHeight="1">
      <c r="B266" s="40"/>
      <c r="C266" s="39"/>
      <c r="D266" s="42"/>
      <c r="E266" s="15"/>
      <c r="H266" s="2"/>
    </row>
    <row r="267" spans="1:8" ht="21.6" customHeight="1">
      <c r="B267" s="40"/>
      <c r="C267" s="39"/>
      <c r="D267" s="42"/>
      <c r="E267" s="9"/>
      <c r="H267" s="2"/>
    </row>
    <row r="268" spans="1:8" ht="37.35" customHeight="1">
      <c r="B268" s="40"/>
      <c r="C268" s="39"/>
      <c r="D268" s="38"/>
      <c r="E268" s="36"/>
      <c r="F268" s="37"/>
      <c r="G268" s="36"/>
      <c r="H268" s="2"/>
    </row>
    <row r="269" spans="1:8" ht="21.6" customHeight="1">
      <c r="A269" s="13"/>
      <c r="B269" s="25"/>
      <c r="C269" s="35"/>
      <c r="D269" s="34"/>
      <c r="E269" s="41"/>
      <c r="F269" s="14"/>
      <c r="G269" s="14"/>
      <c r="H269" s="2"/>
    </row>
    <row r="270" spans="1:8" ht="11.25" customHeight="1">
      <c r="A270" s="13"/>
      <c r="B270" s="12"/>
      <c r="C270" s="32"/>
      <c r="D270" s="16"/>
      <c r="E270" s="36"/>
      <c r="F270" s="14"/>
      <c r="G270" s="14"/>
      <c r="H270" s="2"/>
    </row>
    <row r="271" spans="1:8" ht="27.6" customHeight="1">
      <c r="A271" s="13"/>
      <c r="B271" s="12"/>
      <c r="C271" s="31"/>
      <c r="D271" s="30"/>
      <c r="E271" s="33"/>
      <c r="F271" s="14"/>
      <c r="G271" s="14"/>
      <c r="H271" s="2"/>
    </row>
    <row r="272" spans="1:8" ht="9.75" customHeight="1">
      <c r="A272" s="13"/>
      <c r="B272" s="12"/>
      <c r="C272" s="11"/>
      <c r="D272" s="30"/>
      <c r="E272" s="15"/>
      <c r="F272" s="14"/>
      <c r="G272" s="14"/>
      <c r="H272" s="2"/>
    </row>
    <row r="273" spans="1:8" ht="21.6" customHeight="1">
      <c r="A273" s="13"/>
      <c r="B273" s="25"/>
      <c r="C273" s="20"/>
      <c r="D273" s="19"/>
      <c r="E273" s="29"/>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8"/>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3:G23"/>
    <mergeCell ref="D30:G30"/>
    <mergeCell ref="D31:G31"/>
    <mergeCell ref="C33:F33"/>
    <mergeCell ref="E35:G35"/>
    <mergeCell ref="B37:I37"/>
    <mergeCell ref="L13:P13"/>
    <mergeCell ref="F15:I15"/>
    <mergeCell ref="C17:I17"/>
    <mergeCell ref="F19:G19"/>
    <mergeCell ref="F21:G21"/>
    <mergeCell ref="C73:L73"/>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148</v>
      </c>
      <c r="D3" s="182" t="s">
        <v>147</v>
      </c>
      <c r="E3" s="182"/>
      <c r="F3" s="182"/>
      <c r="G3" s="182"/>
      <c r="H3" s="170"/>
      <c r="I3" s="169"/>
      <c r="J3" s="80"/>
      <c r="K3" s="80"/>
      <c r="N3" s="80"/>
      <c r="O3" s="80"/>
      <c r="P3" s="80"/>
      <c r="Q3" s="80"/>
      <c r="R3" s="80"/>
      <c r="S3" s="80"/>
      <c r="T3" s="80"/>
      <c r="U3" s="80"/>
      <c r="V3" s="80"/>
      <c r="W3" s="80"/>
      <c r="X3" s="80"/>
      <c r="Y3" s="80"/>
    </row>
    <row r="4" spans="1:25" ht="26.25" customHeight="1">
      <c r="B4" s="125"/>
      <c r="C4" s="211" t="s">
        <v>146</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69" customHeight="1">
      <c r="B9" s="125"/>
      <c r="C9" s="208" t="s">
        <v>145</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141</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+G52+G65</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+G94+G112</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+G127</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63"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14.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01.1"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8.1"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0.95"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90" customHeight="1">
      <c r="A49" s="13"/>
      <c r="B49" s="12">
        <v>5</v>
      </c>
      <c r="C49" s="26" t="s">
        <v>96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30" customHeight="1">
      <c r="A51" s="85"/>
      <c r="B51" s="12"/>
      <c r="C51" s="20"/>
      <c r="D51" s="15"/>
      <c r="E51" s="91"/>
      <c r="F51" s="43"/>
      <c r="G51" s="17"/>
      <c r="H51" s="68"/>
      <c r="I51" s="67"/>
      <c r="J51" s="80"/>
      <c r="K51" s="80"/>
      <c r="N51" s="80"/>
      <c r="O51" s="80"/>
      <c r="P51" s="80"/>
      <c r="Q51" s="80"/>
      <c r="R51" s="80"/>
      <c r="S51" s="80"/>
      <c r="T51" s="80"/>
      <c r="U51" s="80"/>
      <c r="V51" s="80"/>
      <c r="W51" s="80"/>
      <c r="X51" s="80"/>
      <c r="Y51" s="80"/>
    </row>
    <row r="52" spans="1:25" ht="21" customHeight="1" thickBot="1">
      <c r="A52" s="13"/>
      <c r="B52" s="12"/>
      <c r="C52" s="72" t="s">
        <v>95</v>
      </c>
      <c r="D52" s="71"/>
      <c r="E52" s="70"/>
      <c r="F52" s="70"/>
      <c r="G52" s="202">
        <f>SUM(G41:G51)</f>
        <v>0</v>
      </c>
      <c r="H52" s="68"/>
      <c r="I52" s="67"/>
      <c r="J52" s="80"/>
      <c r="K52" s="80"/>
      <c r="N52" s="80"/>
      <c r="O52" s="80"/>
      <c r="P52" s="80"/>
      <c r="Q52" s="80"/>
      <c r="R52" s="80"/>
      <c r="S52" s="80"/>
      <c r="T52" s="80"/>
      <c r="U52" s="80"/>
      <c r="V52" s="80"/>
      <c r="W52" s="80"/>
      <c r="X52" s="80"/>
      <c r="Y52" s="80"/>
    </row>
    <row r="53" spans="1:25" ht="21.6" customHeight="1" thickTop="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0"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36.950000000000003" customHeight="1">
      <c r="A57" s="13"/>
      <c r="B57" s="59"/>
      <c r="C57" s="26"/>
      <c r="D57" s="131" t="s">
        <v>9</v>
      </c>
      <c r="E57" s="129" t="s">
        <v>8</v>
      </c>
      <c r="F57" s="130" t="s">
        <v>7</v>
      </c>
      <c r="G57" s="129" t="s">
        <v>6</v>
      </c>
      <c r="H57" s="68"/>
      <c r="I57" s="67"/>
      <c r="J57" s="80"/>
      <c r="K57" s="80"/>
      <c r="N57" s="80"/>
      <c r="O57" s="80"/>
      <c r="P57" s="80"/>
      <c r="Q57" s="80"/>
      <c r="R57" s="80"/>
      <c r="S57" s="80"/>
      <c r="T57" s="80"/>
      <c r="U57" s="80"/>
      <c r="V57" s="80"/>
      <c r="W57" s="80"/>
      <c r="X57" s="80"/>
      <c r="Y57" s="80"/>
    </row>
    <row r="58" spans="1:25" ht="21" customHeight="1">
      <c r="A58" s="13"/>
      <c r="B58" s="25" t="s">
        <v>5</v>
      </c>
      <c r="C58" s="35" t="s">
        <v>94</v>
      </c>
      <c r="D58" s="44"/>
      <c r="E58" s="97"/>
      <c r="F58" s="43"/>
      <c r="G58" s="17"/>
      <c r="H58" s="68"/>
      <c r="I58" s="67"/>
      <c r="J58" s="80"/>
      <c r="K58" s="80"/>
      <c r="N58" s="80"/>
      <c r="O58" s="80"/>
      <c r="P58" s="80"/>
      <c r="Q58" s="80"/>
      <c r="R58" s="80"/>
      <c r="S58" s="80"/>
      <c r="T58" s="80"/>
      <c r="U58" s="80"/>
      <c r="V58" s="80"/>
      <c r="W58" s="80"/>
      <c r="X58" s="80"/>
      <c r="Y58" s="80"/>
    </row>
    <row r="59" spans="1:25" ht="21"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60.95" customHeight="1">
      <c r="A60" s="13"/>
      <c r="B60" s="12">
        <v>1</v>
      </c>
      <c r="C60" s="89" t="s">
        <v>93</v>
      </c>
      <c r="D60" s="52" t="s">
        <v>86</v>
      </c>
      <c r="E60" s="18">
        <v>3</v>
      </c>
      <c r="F60" s="43"/>
      <c r="G60" s="17">
        <f>+F60*E60</f>
        <v>0</v>
      </c>
      <c r="H60" s="68"/>
      <c r="I60" s="67"/>
      <c r="J60" s="80"/>
      <c r="K60" s="80"/>
      <c r="N60" s="80"/>
      <c r="O60" s="80"/>
      <c r="P60" s="80"/>
      <c r="Q60" s="80"/>
      <c r="R60" s="80"/>
      <c r="S60" s="80"/>
      <c r="T60" s="80"/>
      <c r="U60" s="80"/>
      <c r="V60" s="80"/>
      <c r="W60" s="80"/>
      <c r="X60" s="80"/>
      <c r="Y60" s="80"/>
    </row>
    <row r="61" spans="1:25" ht="21" customHeight="1">
      <c r="A61" s="13"/>
      <c r="B61" s="12"/>
      <c r="C61" s="26"/>
      <c r="D61" s="44"/>
      <c r="E61" s="44"/>
      <c r="F61" s="43"/>
      <c r="G61" s="17"/>
      <c r="H61" s="68"/>
      <c r="I61" s="67"/>
      <c r="J61" s="80"/>
      <c r="K61" s="80"/>
      <c r="N61" s="80"/>
      <c r="O61" s="80"/>
      <c r="P61" s="80"/>
      <c r="Q61" s="80"/>
      <c r="R61" s="80"/>
      <c r="S61" s="80"/>
      <c r="T61" s="80"/>
      <c r="U61" s="80"/>
      <c r="V61" s="80"/>
      <c r="W61" s="80"/>
      <c r="X61" s="80"/>
      <c r="Y61" s="80"/>
    </row>
    <row r="62" spans="1:25" ht="56.1" customHeight="1">
      <c r="A62" s="13"/>
      <c r="B62" s="12">
        <v>2</v>
      </c>
      <c r="C62" s="89" t="s">
        <v>92</v>
      </c>
      <c r="D62" s="52" t="s">
        <v>86</v>
      </c>
      <c r="E62" s="18">
        <v>3</v>
      </c>
      <c r="F62" s="43"/>
      <c r="G62" s="17">
        <f>+F62*E62</f>
        <v>0</v>
      </c>
      <c r="H62" s="68"/>
      <c r="I62" s="67"/>
      <c r="J62" s="80"/>
      <c r="K62" s="80"/>
      <c r="N62" s="80"/>
      <c r="O62" s="80"/>
      <c r="P62" s="80"/>
      <c r="Q62" s="80"/>
      <c r="R62" s="80"/>
      <c r="S62" s="80"/>
      <c r="T62" s="80"/>
      <c r="U62" s="80"/>
      <c r="V62" s="80"/>
      <c r="W62" s="80"/>
      <c r="X62" s="80"/>
      <c r="Y62" s="80"/>
    </row>
    <row r="63" spans="1:25" ht="21.6" customHeight="1">
      <c r="A63" s="13"/>
      <c r="B63" s="12"/>
      <c r="C63" s="20"/>
      <c r="D63" s="15"/>
      <c r="E63" s="15"/>
      <c r="F63" s="43"/>
      <c r="G63" s="17"/>
      <c r="H63" s="108"/>
      <c r="I63" s="107"/>
      <c r="N63" s="80"/>
      <c r="O63" s="80"/>
      <c r="P63" s="80"/>
      <c r="Q63" s="80"/>
      <c r="R63" s="80"/>
      <c r="S63" s="80"/>
      <c r="T63" s="80"/>
      <c r="U63" s="80"/>
      <c r="V63" s="80"/>
      <c r="W63" s="80"/>
      <c r="X63" s="80"/>
      <c r="Y63" s="80"/>
    </row>
    <row r="64" spans="1:25" s="2" customFormat="1" ht="24.95" customHeight="1">
      <c r="A64" s="85"/>
      <c r="B64" s="12"/>
      <c r="C64" s="20"/>
      <c r="D64" s="15"/>
      <c r="E64" s="15"/>
      <c r="F64" s="17"/>
      <c r="G64" s="17"/>
      <c r="H64" s="95" t="s">
        <v>8</v>
      </c>
      <c r="I64" s="94" t="s">
        <v>41</v>
      </c>
      <c r="N64" s="80"/>
      <c r="O64" s="80"/>
      <c r="P64" s="80"/>
      <c r="Q64" s="80"/>
      <c r="R64" s="80"/>
      <c r="S64" s="80"/>
      <c r="T64" s="80"/>
      <c r="U64" s="80"/>
      <c r="V64" s="80"/>
      <c r="W64" s="80"/>
      <c r="X64" s="80"/>
      <c r="Y64" s="80"/>
    </row>
    <row r="65" spans="1:23" s="92" customFormat="1" ht="21" customHeight="1" thickBot="1">
      <c r="A65" s="85"/>
      <c r="B65" s="22"/>
      <c r="C65" s="72" t="s">
        <v>91</v>
      </c>
      <c r="D65" s="71"/>
      <c r="E65" s="70"/>
      <c r="F65" s="71"/>
      <c r="G65" s="202">
        <f>SUM(G60:G63)</f>
        <v>0</v>
      </c>
      <c r="H65" s="93"/>
      <c r="I65" s="82"/>
      <c r="N65" s="80"/>
      <c r="O65" s="80"/>
      <c r="P65" s="80"/>
      <c r="Q65" s="80"/>
      <c r="R65" s="80"/>
      <c r="S65" s="80"/>
      <c r="T65" s="80"/>
      <c r="U65" s="80"/>
      <c r="V65" s="80"/>
      <c r="W65" s="80"/>
    </row>
    <row r="66" spans="1:23" ht="21" customHeight="1" thickTop="1">
      <c r="A66" s="85"/>
      <c r="B66" s="103"/>
      <c r="C66" s="102"/>
      <c r="D66" s="74"/>
      <c r="E66" s="13"/>
      <c r="F66" s="43"/>
      <c r="G66" s="17"/>
      <c r="H66" s="83"/>
      <c r="J66" s="81"/>
      <c r="K66" s="81"/>
      <c r="L66" s="81"/>
      <c r="M66" s="81"/>
      <c r="N66" s="81"/>
      <c r="O66" s="81"/>
      <c r="P66" s="81"/>
      <c r="Q66" s="81"/>
      <c r="R66" s="81"/>
      <c r="S66" s="81"/>
      <c r="T66" s="81"/>
      <c r="U66" s="81"/>
      <c r="V66" s="81"/>
      <c r="W66" s="81"/>
    </row>
    <row r="67" spans="1:23" ht="36.950000000000003"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21"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33"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51.95" customHeight="1">
      <c r="A70" s="13"/>
      <c r="B70" s="59"/>
      <c r="C70" s="23"/>
      <c r="D70" s="131" t="s">
        <v>9</v>
      </c>
      <c r="E70" s="129" t="s">
        <v>8</v>
      </c>
      <c r="F70" s="130" t="s">
        <v>7</v>
      </c>
      <c r="G70" s="129" t="s">
        <v>6</v>
      </c>
      <c r="H70" s="63"/>
      <c r="I70" s="67"/>
      <c r="J70" s="63"/>
      <c r="K70" s="63"/>
      <c r="L70" s="63"/>
      <c r="M70" s="63"/>
      <c r="N70" s="63"/>
      <c r="O70" s="63"/>
      <c r="P70" s="63"/>
      <c r="Q70" s="63"/>
      <c r="R70" s="63"/>
      <c r="S70" s="63"/>
      <c r="T70" s="63"/>
      <c r="U70" s="63"/>
      <c r="V70" s="63"/>
      <c r="W70" s="63"/>
    </row>
    <row r="71" spans="1:23" ht="32.1" customHeight="1">
      <c r="A71" s="201" t="s">
        <v>18</v>
      </c>
      <c r="B71" s="75" t="s">
        <v>47</v>
      </c>
      <c r="C71" s="75"/>
      <c r="D71" s="75"/>
      <c r="E71" s="75"/>
      <c r="F71" s="75"/>
      <c r="G71" s="75"/>
      <c r="H71" s="75"/>
      <c r="I71" s="75"/>
      <c r="J71" s="75"/>
      <c r="K71" s="75"/>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5" t="s">
        <v>90</v>
      </c>
      <c r="C73" s="35" t="s">
        <v>89</v>
      </c>
      <c r="D73" s="19"/>
      <c r="E73" s="18"/>
      <c r="F73" s="43"/>
      <c r="G73" s="17"/>
      <c r="H73" s="63"/>
      <c r="I73" s="67"/>
      <c r="J73" s="63"/>
      <c r="K73" s="63"/>
      <c r="L73" s="63"/>
      <c r="M73" s="63"/>
      <c r="N73" s="63"/>
      <c r="O73" s="63"/>
      <c r="P73" s="63"/>
      <c r="Q73" s="63"/>
      <c r="R73" s="63"/>
      <c r="S73" s="63"/>
      <c r="T73" s="63"/>
      <c r="U73" s="63"/>
      <c r="V73" s="63"/>
      <c r="W73" s="63"/>
    </row>
    <row r="74" spans="1:23" ht="2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57.95" customHeight="1">
      <c r="A75" s="13"/>
      <c r="B75" s="12">
        <v>1</v>
      </c>
      <c r="C75" s="190" t="s">
        <v>88</v>
      </c>
      <c r="D75" s="19" t="s">
        <v>1</v>
      </c>
      <c r="E75" s="18">
        <v>1</v>
      </c>
      <c r="F75" s="43"/>
      <c r="G75" s="17">
        <f>+F75*E75</f>
        <v>0</v>
      </c>
      <c r="H75" s="65"/>
      <c r="I75" s="67" t="s">
        <v>40</v>
      </c>
      <c r="J75" s="63"/>
      <c r="K75" s="63"/>
      <c r="L75" s="63"/>
      <c r="M75" s="63"/>
      <c r="N75" s="63"/>
      <c r="O75" s="63"/>
      <c r="P75" s="63"/>
      <c r="Q75" s="63"/>
      <c r="R75" s="63"/>
      <c r="S75" s="63"/>
      <c r="T75" s="63"/>
      <c r="U75" s="63"/>
      <c r="V75" s="63"/>
      <c r="W75" s="63"/>
    </row>
    <row r="76" spans="1:23" ht="20.100000000000001" customHeight="1">
      <c r="A76" s="13"/>
      <c r="B76" s="22"/>
      <c r="C76" s="21"/>
      <c r="D76" s="19"/>
      <c r="E76" s="18"/>
      <c r="F76" s="43"/>
      <c r="G76" s="17"/>
      <c r="H76" s="65"/>
      <c r="I76" s="67"/>
      <c r="J76" s="63"/>
      <c r="K76" s="63"/>
      <c r="L76" s="63"/>
      <c r="M76" s="63"/>
      <c r="N76" s="63"/>
      <c r="O76" s="63"/>
      <c r="P76" s="63"/>
      <c r="Q76" s="63"/>
      <c r="R76" s="63"/>
      <c r="S76" s="63"/>
      <c r="T76" s="63"/>
      <c r="U76" s="63"/>
      <c r="V76" s="63"/>
      <c r="W76" s="63"/>
    </row>
    <row r="77" spans="1:23" ht="18" hidden="1" customHeight="1">
      <c r="A77" s="13"/>
      <c r="B77" s="12"/>
      <c r="C77" s="20"/>
      <c r="D77" s="15"/>
      <c r="E77" s="15"/>
      <c r="F77" s="43"/>
      <c r="G77" s="17"/>
      <c r="H77" s="65"/>
      <c r="I77" s="67"/>
      <c r="J77" s="63"/>
      <c r="K77" s="63"/>
      <c r="L77" s="63"/>
      <c r="M77" s="63"/>
      <c r="N77" s="63"/>
      <c r="O77" s="63"/>
      <c r="P77" s="63"/>
      <c r="Q77" s="63"/>
      <c r="R77" s="63"/>
      <c r="S77" s="63"/>
      <c r="T77" s="63"/>
      <c r="U77" s="63"/>
      <c r="V77" s="63"/>
      <c r="W77" s="63"/>
    </row>
    <row r="78" spans="1:23" ht="75" customHeight="1">
      <c r="A78" s="13"/>
      <c r="B78" s="12">
        <v>2</v>
      </c>
      <c r="C78" s="190" t="s">
        <v>87</v>
      </c>
      <c r="D78" s="52" t="s">
        <v>86</v>
      </c>
      <c r="E78" s="60">
        <v>14.4</v>
      </c>
      <c r="F78" s="43"/>
      <c r="G78" s="17">
        <f>+F78*E78</f>
        <v>0</v>
      </c>
      <c r="H78" s="65"/>
      <c r="I78" s="67"/>
      <c r="J78" s="63"/>
      <c r="K78" s="63"/>
      <c r="L78" s="63"/>
      <c r="M78" s="63"/>
      <c r="N78" s="63"/>
      <c r="O78" s="63"/>
      <c r="P78" s="63"/>
      <c r="Q78" s="63"/>
      <c r="R78" s="63"/>
      <c r="S78" s="63"/>
      <c r="T78" s="63"/>
      <c r="U78" s="63"/>
      <c r="V78" s="63"/>
      <c r="W78" s="63"/>
    </row>
    <row r="79" spans="1:23" ht="21" customHeight="1">
      <c r="A79" s="13"/>
      <c r="B79" s="22"/>
      <c r="C79" s="20"/>
      <c r="D79" s="52"/>
      <c r="E79" s="101"/>
      <c r="F79" s="43"/>
      <c r="G79" s="17"/>
      <c r="H79" s="65"/>
      <c r="I79" s="67"/>
      <c r="J79" s="63"/>
      <c r="K79" s="63"/>
      <c r="L79" s="63"/>
      <c r="M79" s="63"/>
      <c r="N79" s="63"/>
      <c r="O79" s="63"/>
      <c r="P79" s="63"/>
      <c r="Q79" s="63"/>
      <c r="R79" s="63"/>
      <c r="S79" s="63"/>
      <c r="T79" s="63"/>
      <c r="U79" s="63"/>
      <c r="V79" s="63"/>
      <c r="W79" s="63"/>
    </row>
    <row r="80" spans="1:23" ht="62.1" customHeight="1">
      <c r="A80" s="13"/>
      <c r="B80" s="12">
        <v>3</v>
      </c>
      <c r="C80" s="190" t="s">
        <v>85</v>
      </c>
      <c r="D80" s="44" t="s">
        <v>73</v>
      </c>
      <c r="E80" s="60">
        <v>14.4</v>
      </c>
      <c r="F80" s="43"/>
      <c r="G80" s="17">
        <f>+F80*E80</f>
        <v>0</v>
      </c>
      <c r="H80" s="65"/>
      <c r="I80" s="67"/>
      <c r="J80" s="63"/>
      <c r="K80" s="63"/>
      <c r="L80" s="63"/>
      <c r="M80" s="63"/>
      <c r="N80" s="63"/>
      <c r="O80" s="63"/>
      <c r="P80" s="63"/>
      <c r="Q80" s="63"/>
      <c r="R80" s="63"/>
      <c r="S80" s="63"/>
      <c r="T80" s="63"/>
      <c r="U80" s="63"/>
      <c r="V80" s="63"/>
      <c r="W80" s="63"/>
    </row>
    <row r="81" spans="1:23" ht="21" customHeight="1">
      <c r="A81" s="13"/>
      <c r="B81" s="12"/>
      <c r="C81" s="61"/>
      <c r="D81" s="85"/>
      <c r="E81" s="13"/>
      <c r="F81" s="43"/>
      <c r="G81" s="17"/>
      <c r="H81" s="65"/>
      <c r="I81" s="67">
        <v>10</v>
      </c>
      <c r="J81" s="63"/>
      <c r="K81" s="63"/>
      <c r="L81" s="63"/>
      <c r="M81" s="63"/>
      <c r="N81" s="63"/>
      <c r="O81" s="63"/>
      <c r="P81" s="63"/>
      <c r="Q81" s="63"/>
      <c r="R81" s="63"/>
      <c r="S81" s="63"/>
      <c r="T81" s="63"/>
      <c r="U81" s="63"/>
      <c r="V81" s="63"/>
      <c r="W81" s="63"/>
    </row>
    <row r="82" spans="1:23" ht="78" customHeight="1">
      <c r="A82" s="13"/>
      <c r="B82" s="12">
        <v>4</v>
      </c>
      <c r="C82" s="200" t="s">
        <v>84</v>
      </c>
      <c r="D82" s="44" t="s">
        <v>73</v>
      </c>
      <c r="E82" s="60">
        <v>14.4</v>
      </c>
      <c r="F82" s="43"/>
      <c r="G82" s="17">
        <f>+F82*E82</f>
        <v>0</v>
      </c>
      <c r="H82" s="63"/>
      <c r="J82" s="63"/>
      <c r="K82" s="63"/>
      <c r="L82" s="63"/>
      <c r="M82" s="63"/>
      <c r="N82" s="63"/>
      <c r="O82" s="63"/>
      <c r="P82" s="63"/>
      <c r="Q82" s="63"/>
      <c r="R82" s="63"/>
      <c r="S82" s="63"/>
      <c r="T82" s="63"/>
      <c r="U82" s="63"/>
      <c r="V82" s="63"/>
      <c r="W82" s="63"/>
    </row>
    <row r="83" spans="1:23" ht="21" customHeight="1">
      <c r="A83" s="13"/>
      <c r="B83" s="22"/>
      <c r="C83" s="61"/>
      <c r="D83" s="44"/>
      <c r="E83" s="48"/>
      <c r="F83" s="43"/>
      <c r="G83" s="17"/>
      <c r="H83" s="65"/>
      <c r="I83" s="67"/>
      <c r="J83" s="63"/>
      <c r="K83" s="63"/>
      <c r="L83" s="63"/>
      <c r="M83" s="63"/>
      <c r="N83" s="63"/>
      <c r="O83" s="63"/>
      <c r="P83" s="63"/>
      <c r="Q83" s="63"/>
      <c r="R83" s="63"/>
      <c r="S83" s="63"/>
      <c r="T83" s="63"/>
      <c r="U83" s="63"/>
      <c r="V83" s="63"/>
      <c r="W83" s="63"/>
    </row>
    <row r="84" spans="1:23" ht="71.099999999999994" customHeight="1">
      <c r="A84" s="13"/>
      <c r="B84" s="12">
        <v>5</v>
      </c>
      <c r="C84" s="200" t="s">
        <v>83</v>
      </c>
      <c r="D84" s="44" t="s">
        <v>73</v>
      </c>
      <c r="E84" s="60">
        <v>14.4</v>
      </c>
      <c r="F84" s="43"/>
      <c r="G84" s="17">
        <f>+F84*E84</f>
        <v>0</v>
      </c>
      <c r="H84" s="63"/>
      <c r="I84" s="67" t="s">
        <v>39</v>
      </c>
      <c r="J84" s="63"/>
      <c r="K84" s="63"/>
      <c r="L84" s="63"/>
      <c r="M84" s="63"/>
      <c r="N84" s="63"/>
      <c r="O84" s="63"/>
      <c r="P84" s="63"/>
      <c r="Q84" s="63"/>
      <c r="R84" s="63"/>
      <c r="S84" s="63"/>
      <c r="T84" s="63"/>
      <c r="U84" s="63"/>
      <c r="V84" s="63"/>
      <c r="W84" s="63"/>
    </row>
    <row r="85" spans="1:23" ht="21" customHeight="1">
      <c r="A85" s="13"/>
      <c r="B85" s="12"/>
      <c r="C85" s="20"/>
      <c r="D85" s="15"/>
      <c r="E85" s="15"/>
      <c r="F85" s="43"/>
      <c r="G85" s="17"/>
      <c r="H85" s="63"/>
      <c r="I85" s="67" t="s">
        <v>38</v>
      </c>
      <c r="J85" s="63"/>
      <c r="K85" s="63"/>
      <c r="L85" s="63"/>
      <c r="M85" s="63"/>
      <c r="N85" s="63"/>
      <c r="O85" s="63"/>
      <c r="P85" s="63"/>
      <c r="Q85" s="63"/>
      <c r="R85" s="63"/>
      <c r="S85" s="63"/>
      <c r="T85" s="63"/>
      <c r="U85" s="63"/>
      <c r="V85" s="63"/>
      <c r="W85" s="63"/>
    </row>
    <row r="86" spans="1:23" ht="75" customHeight="1">
      <c r="A86" s="13"/>
      <c r="B86" s="12">
        <v>6</v>
      </c>
      <c r="C86" s="200" t="s">
        <v>82</v>
      </c>
      <c r="D86" s="44" t="s">
        <v>73</v>
      </c>
      <c r="E86" s="60">
        <v>14.4</v>
      </c>
      <c r="F86" s="43"/>
      <c r="G86" s="17">
        <f>+F86*E86</f>
        <v>0</v>
      </c>
      <c r="H86" s="65"/>
      <c r="I86" s="67" t="s">
        <v>37</v>
      </c>
      <c r="J86" s="63"/>
      <c r="K86" s="63"/>
      <c r="L86" s="63"/>
      <c r="M86" s="63"/>
      <c r="N86" s="63"/>
      <c r="O86" s="63"/>
      <c r="P86" s="63"/>
      <c r="Q86" s="63"/>
      <c r="R86" s="63"/>
      <c r="S86" s="63"/>
      <c r="T86" s="63"/>
      <c r="U86" s="63"/>
      <c r="V86" s="63"/>
      <c r="W86" s="63"/>
    </row>
    <row r="87" spans="1:23" ht="21.6" customHeight="1">
      <c r="A87" s="13"/>
      <c r="B87" s="12"/>
      <c r="C87" s="20"/>
      <c r="D87" s="19"/>
      <c r="E87" s="28"/>
      <c r="F87" s="43"/>
      <c r="G87" s="17"/>
      <c r="H87" s="63"/>
      <c r="I87" s="3" t="s">
        <v>36</v>
      </c>
      <c r="J87" s="63"/>
      <c r="K87" s="63"/>
      <c r="L87" s="63"/>
      <c r="M87" s="63"/>
      <c r="N87" s="63"/>
      <c r="O87" s="63"/>
      <c r="P87" s="63"/>
      <c r="Q87" s="63"/>
      <c r="R87" s="63"/>
      <c r="S87" s="63"/>
      <c r="T87" s="63"/>
      <c r="U87" s="63"/>
      <c r="V87" s="63"/>
      <c r="W87" s="63"/>
    </row>
    <row r="88" spans="1:23" ht="75" customHeight="1">
      <c r="A88" s="13"/>
      <c r="B88" s="12">
        <v>7</v>
      </c>
      <c r="C88" s="200" t="s">
        <v>81</v>
      </c>
      <c r="D88" s="15" t="s">
        <v>80</v>
      </c>
      <c r="E88" s="15">
        <v>2</v>
      </c>
      <c r="F88" s="43"/>
      <c r="G88" s="17">
        <f>+F88*E88</f>
        <v>0</v>
      </c>
      <c r="H88" s="63"/>
      <c r="J88" s="63"/>
      <c r="K88" s="63"/>
      <c r="L88" s="63"/>
      <c r="M88" s="63"/>
      <c r="N88" s="63"/>
      <c r="O88" s="63"/>
      <c r="P88" s="63"/>
      <c r="Q88" s="63"/>
      <c r="R88" s="63"/>
      <c r="S88" s="63"/>
      <c r="T88" s="63"/>
      <c r="U88" s="63"/>
      <c r="V88" s="63"/>
      <c r="W88" s="63"/>
    </row>
    <row r="89" spans="1:23" ht="21" customHeight="1">
      <c r="A89" s="13"/>
      <c r="B89" s="12"/>
      <c r="C89" s="20"/>
      <c r="D89" s="16"/>
      <c r="E89" s="28"/>
      <c r="F89" s="43"/>
      <c r="G89" s="17"/>
      <c r="H89" s="80"/>
      <c r="I89" s="67">
        <v>9.1</v>
      </c>
      <c r="J89" s="63"/>
      <c r="K89" s="63"/>
      <c r="L89" s="63"/>
      <c r="M89" s="63"/>
      <c r="N89" s="63"/>
      <c r="O89" s="63"/>
      <c r="P89" s="63"/>
      <c r="Q89" s="63"/>
      <c r="R89" s="63"/>
      <c r="S89" s="63"/>
      <c r="T89" s="63"/>
      <c r="U89" s="63"/>
      <c r="V89" s="63"/>
      <c r="W89" s="63"/>
    </row>
    <row r="90" spans="1:23" ht="114" customHeight="1">
      <c r="A90" s="13"/>
      <c r="B90" s="12">
        <v>8</v>
      </c>
      <c r="C90" s="200" t="s">
        <v>79</v>
      </c>
      <c r="D90" s="44" t="s">
        <v>73</v>
      </c>
      <c r="E90" s="60">
        <v>14.4</v>
      </c>
      <c r="F90" s="43"/>
      <c r="G90" s="17">
        <f>+F90*E90</f>
        <v>0</v>
      </c>
      <c r="H90" s="63"/>
      <c r="J90" s="63"/>
      <c r="K90" s="63"/>
      <c r="L90" s="63"/>
      <c r="M90" s="63"/>
      <c r="N90" s="63"/>
      <c r="O90" s="63"/>
      <c r="P90" s="63"/>
      <c r="Q90" s="63"/>
      <c r="R90" s="63"/>
      <c r="S90" s="63"/>
      <c r="T90" s="63"/>
      <c r="U90" s="63"/>
      <c r="V90" s="63"/>
      <c r="W90" s="63"/>
    </row>
    <row r="91" spans="1:23" ht="21" customHeight="1">
      <c r="A91" s="13"/>
      <c r="B91" s="12"/>
      <c r="C91" s="28"/>
      <c r="D91" s="16"/>
      <c r="E91" s="28"/>
      <c r="F91" s="43"/>
      <c r="G91" s="17"/>
      <c r="H91" s="63"/>
      <c r="J91" s="63"/>
      <c r="K91" s="63"/>
      <c r="L91" s="63"/>
      <c r="M91" s="63"/>
      <c r="N91" s="63"/>
      <c r="O91" s="63"/>
      <c r="P91" s="63"/>
      <c r="Q91" s="63"/>
      <c r="R91" s="63"/>
      <c r="S91" s="63"/>
      <c r="T91" s="63"/>
      <c r="U91" s="63"/>
      <c r="V91" s="63"/>
      <c r="W91" s="63"/>
    </row>
    <row r="92" spans="1:23" ht="38.1" customHeight="1">
      <c r="A92" s="13"/>
      <c r="B92" s="12"/>
      <c r="C92" s="26"/>
      <c r="D92" s="44"/>
      <c r="E92" s="18"/>
      <c r="F92" s="43"/>
      <c r="G92" s="17"/>
      <c r="H92" s="63"/>
      <c r="I92" s="3">
        <v>156</v>
      </c>
      <c r="J92" s="63"/>
      <c r="K92" s="63"/>
      <c r="L92" s="63"/>
      <c r="M92" s="63"/>
      <c r="N92" s="63"/>
      <c r="O92" s="63"/>
      <c r="P92" s="63"/>
      <c r="Q92" s="63"/>
      <c r="R92" s="63"/>
      <c r="S92" s="63"/>
      <c r="T92" s="63"/>
      <c r="U92" s="63"/>
      <c r="V92" s="63"/>
      <c r="W92" s="63"/>
    </row>
    <row r="93" spans="1:23" ht="21" customHeight="1">
      <c r="A93" s="13"/>
      <c r="B93" s="12"/>
      <c r="C93" s="26"/>
      <c r="D93" s="18"/>
      <c r="E93" s="100"/>
      <c r="F93" s="43"/>
      <c r="G93" s="17"/>
      <c r="H93" s="65"/>
      <c r="I93" s="3" t="s">
        <v>35</v>
      </c>
      <c r="J93" s="63"/>
      <c r="K93" s="63"/>
      <c r="L93" s="63"/>
      <c r="M93" s="63"/>
      <c r="N93" s="63"/>
      <c r="O93" s="63"/>
      <c r="P93" s="63"/>
      <c r="Q93" s="63"/>
      <c r="R93" s="63"/>
      <c r="S93" s="63"/>
      <c r="T93" s="63"/>
      <c r="U93" s="63"/>
      <c r="V93" s="63"/>
      <c r="W93" s="63"/>
    </row>
    <row r="94" spans="1:23" ht="21.95" customHeight="1" thickBot="1">
      <c r="A94" s="13"/>
      <c r="B94" s="99"/>
      <c r="C94" s="72" t="s">
        <v>78</v>
      </c>
      <c r="D94" s="71"/>
      <c r="E94" s="70"/>
      <c r="F94" s="71"/>
      <c r="G94" s="191">
        <f>SUM(G75:G93)</f>
        <v>0</v>
      </c>
      <c r="H94" s="65"/>
      <c r="J94" s="63"/>
      <c r="K94" s="63"/>
      <c r="L94" s="63"/>
      <c r="M94" s="63"/>
      <c r="N94" s="63"/>
      <c r="O94" s="63"/>
      <c r="P94" s="63"/>
      <c r="Q94" s="63"/>
      <c r="R94" s="63"/>
      <c r="S94" s="63"/>
      <c r="T94" s="63"/>
      <c r="U94" s="63"/>
      <c r="V94" s="63"/>
      <c r="W94" s="63"/>
    </row>
    <row r="95" spans="1:23" ht="41.1" customHeight="1" thickTop="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21.6" customHeight="1">
      <c r="B98" s="40"/>
      <c r="C98" s="78"/>
      <c r="D98" s="77"/>
      <c r="E98" s="87"/>
      <c r="H98" s="2"/>
    </row>
    <row r="99" spans="1:23" ht="47.1" customHeight="1">
      <c r="B99" s="40"/>
      <c r="C99" s="78"/>
      <c r="D99" s="131" t="s">
        <v>9</v>
      </c>
      <c r="E99" s="129" t="s">
        <v>8</v>
      </c>
      <c r="F99" s="130" t="s">
        <v>7</v>
      </c>
      <c r="G99" s="129" t="s">
        <v>6</v>
      </c>
      <c r="H99" s="80"/>
      <c r="I99" s="67">
        <v>7</v>
      </c>
      <c r="J99" s="63"/>
      <c r="K99" s="63"/>
      <c r="L99" s="63"/>
      <c r="M99" s="63"/>
      <c r="N99" s="63"/>
      <c r="O99" s="63"/>
      <c r="P99" s="63"/>
      <c r="Q99" s="63"/>
      <c r="R99" s="63"/>
      <c r="S99" s="63"/>
      <c r="T99" s="63"/>
      <c r="U99" s="63"/>
      <c r="V99" s="63"/>
      <c r="W99" s="63"/>
    </row>
    <row r="100" spans="1:23" ht="21.95" customHeight="1">
      <c r="B100" s="25" t="s">
        <v>69</v>
      </c>
      <c r="C100" s="35" t="s">
        <v>77</v>
      </c>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62.1" customHeight="1">
      <c r="B102" s="12">
        <v>1</v>
      </c>
      <c r="C102" s="190" t="s">
        <v>76</v>
      </c>
      <c r="D102" s="44" t="s">
        <v>73</v>
      </c>
      <c r="E102" s="60">
        <v>12</v>
      </c>
      <c r="G102" s="17">
        <f>+F102*E102</f>
        <v>0</v>
      </c>
      <c r="H102" s="80"/>
      <c r="I102" s="67">
        <v>9</v>
      </c>
      <c r="J102" s="63"/>
      <c r="K102" s="63"/>
      <c r="L102" s="63"/>
      <c r="M102" s="63"/>
      <c r="N102" s="63"/>
      <c r="O102" s="63"/>
      <c r="P102" s="63"/>
      <c r="Q102" s="63"/>
      <c r="R102" s="63"/>
      <c r="S102" s="63"/>
      <c r="T102" s="63"/>
      <c r="U102" s="63"/>
      <c r="V102" s="63"/>
      <c r="W102" s="63"/>
    </row>
    <row r="103" spans="1:23" ht="21" customHeight="1">
      <c r="B103" s="40"/>
      <c r="C103" s="78"/>
      <c r="D103" s="77"/>
      <c r="E103" s="87"/>
      <c r="H103" s="80"/>
      <c r="I103" s="67">
        <v>11.8</v>
      </c>
      <c r="J103" s="63"/>
      <c r="K103" s="63"/>
      <c r="L103" s="63"/>
      <c r="M103" s="63"/>
      <c r="N103" s="63"/>
      <c r="O103" s="63"/>
      <c r="P103" s="63"/>
      <c r="Q103" s="63"/>
      <c r="R103" s="63"/>
      <c r="S103" s="63"/>
      <c r="T103" s="63"/>
      <c r="U103" s="63"/>
      <c r="V103" s="63"/>
      <c r="W103" s="63"/>
    </row>
    <row r="104" spans="1:23" ht="86.1" customHeight="1">
      <c r="B104" s="12">
        <v>2</v>
      </c>
      <c r="C104" s="89" t="s">
        <v>75</v>
      </c>
      <c r="D104" s="44" t="s">
        <v>73</v>
      </c>
      <c r="E104" s="60">
        <v>12</v>
      </c>
      <c r="F104" s="37"/>
      <c r="G104" s="17">
        <f>+F104*E104</f>
        <v>0</v>
      </c>
      <c r="H104" s="80"/>
      <c r="I104" s="67">
        <v>6</v>
      </c>
      <c r="J104" s="63"/>
      <c r="K104" s="63"/>
      <c r="L104" s="63"/>
      <c r="M104" s="63"/>
      <c r="N104" s="63"/>
      <c r="O104" s="63"/>
      <c r="P104" s="63"/>
      <c r="Q104" s="63"/>
      <c r="R104" s="63"/>
      <c r="S104" s="63"/>
      <c r="T104" s="63"/>
      <c r="U104" s="63"/>
      <c r="V104" s="63"/>
      <c r="W104" s="63"/>
    </row>
    <row r="105" spans="1:23" ht="21.6" customHeight="1">
      <c r="B105" s="25"/>
      <c r="C105" s="35"/>
      <c r="D105" s="34"/>
      <c r="E105" s="33"/>
      <c r="F105" s="14"/>
      <c r="H105" s="2"/>
    </row>
    <row r="106" spans="1:23" ht="209.1" customHeight="1">
      <c r="B106" s="12">
        <v>3</v>
      </c>
      <c r="C106" s="199" t="s">
        <v>74</v>
      </c>
      <c r="D106" s="44" t="s">
        <v>73</v>
      </c>
      <c r="E106" s="60">
        <v>2.4</v>
      </c>
      <c r="F106" s="14"/>
      <c r="G106" s="17">
        <f>+F106*E106</f>
        <v>0</v>
      </c>
      <c r="H106" s="80"/>
      <c r="I106" s="67">
        <v>10.6</v>
      </c>
      <c r="J106" s="63"/>
      <c r="K106" s="63"/>
      <c r="L106" s="63"/>
      <c r="M106" s="63"/>
      <c r="N106" s="63"/>
      <c r="O106" s="63"/>
      <c r="P106" s="63"/>
      <c r="Q106" s="63"/>
      <c r="R106" s="63"/>
      <c r="S106" s="63"/>
      <c r="T106" s="63"/>
      <c r="U106" s="63"/>
      <c r="V106" s="63"/>
      <c r="W106" s="63"/>
    </row>
    <row r="107" spans="1:23" ht="21" customHeight="1">
      <c r="B107" s="59"/>
      <c r="C107" s="57"/>
      <c r="D107" s="19"/>
      <c r="E107" s="28"/>
      <c r="F107" s="17"/>
      <c r="G107" s="17"/>
      <c r="H107" s="2"/>
    </row>
    <row r="108" spans="1:23" ht="53.1" customHeight="1">
      <c r="B108" s="12">
        <v>4</v>
      </c>
      <c r="C108" s="89" t="s">
        <v>72</v>
      </c>
      <c r="D108" s="44" t="s">
        <v>71</v>
      </c>
      <c r="E108" s="60">
        <v>6.1</v>
      </c>
      <c r="F108" s="17"/>
      <c r="G108" s="17">
        <f>+F108*E108</f>
        <v>0</v>
      </c>
      <c r="H108" s="68"/>
      <c r="I108" s="67" t="s">
        <v>34</v>
      </c>
      <c r="J108" s="63"/>
      <c r="K108" s="63"/>
      <c r="L108" s="63"/>
      <c r="M108" s="63"/>
      <c r="N108" s="63"/>
      <c r="O108" s="63"/>
      <c r="P108" s="63"/>
      <c r="Q108" s="63"/>
      <c r="R108" s="63"/>
      <c r="S108" s="63"/>
      <c r="T108" s="63"/>
      <c r="U108" s="63"/>
      <c r="V108" s="63"/>
      <c r="W108" s="63"/>
    </row>
    <row r="109" spans="1:23" ht="21" customHeight="1">
      <c r="B109" s="58"/>
      <c r="C109" s="57"/>
      <c r="D109" s="44"/>
      <c r="E109" s="18"/>
      <c r="F109" s="17"/>
      <c r="G109" s="17"/>
      <c r="H109" s="63"/>
      <c r="I109" s="67"/>
      <c r="J109" s="63"/>
      <c r="K109" s="63"/>
      <c r="L109" s="63"/>
      <c r="M109" s="63"/>
      <c r="N109" s="63"/>
      <c r="O109" s="63"/>
      <c r="P109" s="63"/>
      <c r="Q109" s="63"/>
      <c r="R109" s="63"/>
      <c r="S109" s="63"/>
      <c r="T109" s="63"/>
      <c r="U109" s="63"/>
      <c r="V109" s="63"/>
      <c r="W109" s="63"/>
    </row>
    <row r="110" spans="1:23" ht="33" customHeight="1">
      <c r="B110" s="12"/>
      <c r="C110" s="20"/>
      <c r="D110" s="30"/>
      <c r="E110" s="29"/>
      <c r="F110" s="17"/>
      <c r="G110" s="17"/>
      <c r="H110" s="2"/>
    </row>
    <row r="111" spans="1:23" ht="21" customHeight="1">
      <c r="B111" s="12"/>
      <c r="C111" s="20"/>
      <c r="D111" s="19"/>
      <c r="E111" s="18"/>
      <c r="F111" s="17"/>
      <c r="G111" s="17"/>
      <c r="H111" s="2"/>
      <c r="I111" s="3" t="s">
        <v>33</v>
      </c>
    </row>
    <row r="112" spans="1:23" ht="15" customHeight="1" thickBot="1">
      <c r="B112" s="12"/>
      <c r="C112" s="72" t="s">
        <v>70</v>
      </c>
      <c r="D112" s="71"/>
      <c r="E112" s="70"/>
      <c r="F112" s="71"/>
      <c r="G112" s="191">
        <f>SUM(G102:G111)</f>
        <v>0</v>
      </c>
      <c r="H112" s="2"/>
    </row>
    <row r="113" spans="1:23" ht="21" customHeight="1" thickTop="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39.950000000000003"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42.95" customHeight="1">
      <c r="B117" s="12"/>
      <c r="C117" s="20"/>
      <c r="D117" s="131" t="s">
        <v>9</v>
      </c>
      <c r="E117" s="129" t="s">
        <v>8</v>
      </c>
      <c r="F117" s="130" t="s">
        <v>7</v>
      </c>
      <c r="G117" s="129" t="s">
        <v>6</v>
      </c>
      <c r="H117" s="63"/>
      <c r="I117" s="67">
        <v>10</v>
      </c>
      <c r="J117" s="63"/>
      <c r="K117" s="63"/>
      <c r="L117" s="63"/>
      <c r="M117" s="63"/>
      <c r="N117" s="63"/>
      <c r="O117" s="63"/>
      <c r="P117" s="63"/>
      <c r="Q117" s="63"/>
      <c r="R117" s="63"/>
      <c r="S117" s="63"/>
      <c r="T117" s="63"/>
      <c r="U117" s="63"/>
      <c r="V117" s="63"/>
      <c r="W117" s="63"/>
    </row>
    <row r="118" spans="1:23" ht="21.6" customHeight="1">
      <c r="B118" s="193" t="s">
        <v>11</v>
      </c>
      <c r="C118" s="194" t="s">
        <v>17</v>
      </c>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120.95" customHeight="1">
      <c r="B120" s="193">
        <v>1</v>
      </c>
      <c r="C120" s="89" t="s">
        <v>43</v>
      </c>
      <c r="D120" s="52" t="s">
        <v>55</v>
      </c>
      <c r="E120" s="91">
        <v>2</v>
      </c>
      <c r="F120" s="17"/>
      <c r="G120" s="17">
        <f>+F120*E120</f>
        <v>0</v>
      </c>
      <c r="H120" s="68"/>
      <c r="I120" s="67"/>
      <c r="J120" s="63"/>
      <c r="K120" s="63"/>
      <c r="L120" s="63"/>
      <c r="M120" s="63"/>
      <c r="N120" s="63"/>
      <c r="O120" s="63"/>
      <c r="P120" s="63"/>
      <c r="Q120" s="63"/>
      <c r="R120" s="63"/>
      <c r="S120" s="63"/>
      <c r="T120" s="63"/>
      <c r="U120" s="63"/>
      <c r="V120" s="63"/>
      <c r="W120" s="63"/>
    </row>
    <row r="121" spans="1:23" ht="2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87" customHeight="1">
      <c r="B122" s="25">
        <v>2</v>
      </c>
      <c r="C122" s="89" t="s">
        <v>54</v>
      </c>
      <c r="D122" s="52" t="s">
        <v>52</v>
      </c>
      <c r="E122" s="91">
        <v>1</v>
      </c>
      <c r="F122" s="17"/>
      <c r="G122" s="17">
        <f>+F122*E122</f>
        <v>0</v>
      </c>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65.099999999999994" customHeight="1" thickTop="1">
      <c r="B124" s="27">
        <v>3</v>
      </c>
      <c r="C124" s="190" t="s">
        <v>51</v>
      </c>
      <c r="D124" s="44" t="s">
        <v>1</v>
      </c>
      <c r="E124" s="91">
        <v>1</v>
      </c>
      <c r="F124" s="17"/>
      <c r="G124" s="17">
        <f>+F124*E124</f>
        <v>0</v>
      </c>
      <c r="H124" s="83"/>
      <c r="I124" s="82"/>
      <c r="J124" s="81"/>
      <c r="K124" s="81"/>
      <c r="L124" s="81"/>
      <c r="M124" s="81"/>
      <c r="N124" s="81"/>
      <c r="O124" s="81"/>
      <c r="P124" s="81"/>
      <c r="Q124" s="81"/>
      <c r="R124" s="81"/>
      <c r="S124" s="81"/>
      <c r="T124" s="81"/>
      <c r="U124" s="81"/>
      <c r="V124" s="81"/>
      <c r="W124" s="81"/>
    </row>
    <row r="125" spans="1:23" ht="21"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thickBot="1">
      <c r="A127" s="2"/>
      <c r="B127" s="22"/>
      <c r="C127" s="72" t="s">
        <v>50</v>
      </c>
      <c r="D127" s="71"/>
      <c r="E127" s="70"/>
      <c r="F127" s="71"/>
      <c r="G127" s="191">
        <f>SUM(G116:G126)</f>
        <v>0</v>
      </c>
      <c r="H127" s="95" t="s">
        <v>8</v>
      </c>
      <c r="I127" s="94" t="s">
        <v>31</v>
      </c>
      <c r="J127" s="80"/>
      <c r="K127" s="80"/>
      <c r="N127" s="80"/>
      <c r="O127" s="80"/>
      <c r="P127" s="80"/>
      <c r="Q127" s="80"/>
      <c r="R127" s="80"/>
      <c r="S127" s="80"/>
      <c r="T127" s="80"/>
      <c r="U127" s="80"/>
      <c r="V127" s="80"/>
      <c r="W127" s="80"/>
    </row>
    <row r="128" spans="1:23" s="92" customFormat="1" ht="20.45" customHeight="1" thickTop="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43"/>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43"/>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43"/>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43"/>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43"/>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43"/>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43"/>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43"/>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43"/>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43"/>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43"/>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43"/>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43"/>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43"/>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43"/>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43"/>
      <c r="G146"/>
      <c r="H146" s="2"/>
      <c r="I146" s="90"/>
      <c r="J146" s="81"/>
      <c r="K146" s="81"/>
      <c r="L146" s="81"/>
      <c r="M146" s="81"/>
      <c r="N146" s="81"/>
      <c r="O146" s="81"/>
      <c r="P146" s="81"/>
      <c r="Q146" s="81"/>
      <c r="R146" s="81"/>
      <c r="S146" s="81"/>
      <c r="T146" s="81"/>
      <c r="U146" s="81"/>
      <c r="V146" s="81"/>
      <c r="W146" s="81"/>
    </row>
    <row r="147" spans="2:23" ht="41.1"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17"/>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17"/>
      <c r="G201" s="17"/>
      <c r="H201" s="2"/>
    </row>
    <row r="202" spans="1:8" ht="15" customHeight="1">
      <c r="A202" s="13"/>
      <c r="B202" s="12"/>
      <c r="C202" s="49"/>
      <c r="D202" s="19"/>
      <c r="E202" s="28"/>
      <c r="F202" s="17"/>
      <c r="G202"/>
      <c r="H202" s="2"/>
    </row>
    <row r="203" spans="1:8" ht="21.6" customHeight="1">
      <c r="A203" s="13"/>
      <c r="B203" s="12"/>
      <c r="C203" s="20"/>
      <c r="D203" s="44"/>
      <c r="E203" s="53"/>
      <c r="F203" s="17"/>
      <c r="G203" s="17"/>
      <c r="H203" s="2"/>
    </row>
    <row r="204" spans="1:8" ht="15" customHeight="1">
      <c r="A204" s="13"/>
      <c r="B204" s="12"/>
      <c r="C204" s="49"/>
      <c r="D204" s="19"/>
      <c r="E204" s="28"/>
      <c r="F204" s="17"/>
      <c r="G204"/>
      <c r="H204" s="2"/>
    </row>
    <row r="205" spans="1:8" ht="21.6" customHeight="1">
      <c r="A205" s="13"/>
      <c r="B205" s="12"/>
      <c r="C205" s="20"/>
      <c r="D205" s="19"/>
      <c r="E205" s="28"/>
      <c r="F205" s="17"/>
      <c r="G205" s="17"/>
      <c r="H205" s="2"/>
    </row>
    <row r="206" spans="1:8" ht="21.6" customHeight="1">
      <c r="A206" s="13"/>
      <c r="B206" s="22"/>
      <c r="C206" s="20"/>
      <c r="D206" s="52"/>
      <c r="E206" s="51"/>
      <c r="F206" s="17"/>
      <c r="G206"/>
      <c r="H206" s="2"/>
    </row>
    <row r="207" spans="1:8" ht="21.6" customHeight="1">
      <c r="A207" s="13"/>
      <c r="B207" s="22"/>
      <c r="C207" s="20"/>
      <c r="D207" s="52"/>
      <c r="E207" s="51"/>
      <c r="F207" s="17"/>
      <c r="G207" s="17"/>
      <c r="H207" s="2"/>
    </row>
    <row r="208" spans="1:8" ht="21.6" customHeight="1">
      <c r="A208" s="13"/>
      <c r="B208" s="22"/>
      <c r="C208" s="20"/>
      <c r="D208" s="52"/>
      <c r="E208" s="48"/>
      <c r="F208" s="17"/>
      <c r="G208" s="17"/>
      <c r="H208" s="2"/>
    </row>
    <row r="209" spans="1:8" ht="21.6" customHeight="1">
      <c r="A209" s="13"/>
      <c r="B209" s="22"/>
      <c r="C209" s="20"/>
      <c r="D209" s="52"/>
      <c r="E209" s="51"/>
      <c r="F209" s="17"/>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43"/>
      <c r="G253" s="17"/>
      <c r="H253" s="2"/>
    </row>
    <row r="254" spans="1:8" ht="17.45" customHeight="1">
      <c r="A254" s="13"/>
      <c r="B254" s="12"/>
      <c r="C254" s="11"/>
      <c r="D254" s="19"/>
      <c r="E254" s="18"/>
      <c r="F254" s="43"/>
      <c r="G254" s="17"/>
      <c r="H254" s="2"/>
    </row>
    <row r="255" spans="1:8" ht="21.6" customHeight="1">
      <c r="A255" s="13"/>
      <c r="B255" s="12"/>
      <c r="C255" s="20"/>
      <c r="D255" s="19"/>
      <c r="E255" s="18"/>
      <c r="F255" s="43"/>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7.95"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3:G23"/>
    <mergeCell ref="D30:G30"/>
    <mergeCell ref="D31:G31"/>
    <mergeCell ref="C33:F33"/>
    <mergeCell ref="E35:G35"/>
    <mergeCell ref="B37:I37"/>
    <mergeCell ref="L13:P13"/>
    <mergeCell ref="F15:I15"/>
    <mergeCell ref="C17:I17"/>
    <mergeCell ref="F19:G19"/>
    <mergeCell ref="F21:G21"/>
    <mergeCell ref="B71:K71"/>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topLeftCell="A15"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152</v>
      </c>
      <c r="D3" s="182" t="s">
        <v>151</v>
      </c>
      <c r="E3" s="182"/>
      <c r="F3" s="182"/>
      <c r="G3" s="182"/>
      <c r="H3" s="170"/>
      <c r="I3" s="169"/>
      <c r="J3" s="80"/>
      <c r="K3" s="80"/>
      <c r="N3" s="80"/>
      <c r="O3" s="80"/>
      <c r="P3" s="80"/>
      <c r="Q3" s="80"/>
      <c r="R3" s="80"/>
      <c r="S3" s="80"/>
      <c r="T3" s="80"/>
      <c r="U3" s="80"/>
      <c r="V3" s="80"/>
      <c r="W3" s="80"/>
      <c r="X3" s="80"/>
      <c r="Y3" s="80"/>
    </row>
    <row r="4" spans="1:25" ht="26.25" customHeight="1">
      <c r="B4" s="125"/>
      <c r="C4" s="211" t="s">
        <v>150</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2.35" customHeight="1">
      <c r="B9" s="125"/>
      <c r="C9" s="208" t="s">
        <v>117</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149</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+G52+G65</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+G94+G112</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+G127</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1" customHeight="1">
      <c r="A37" s="127"/>
      <c r="B37" s="193" t="s">
        <v>11</v>
      </c>
      <c r="C37" s="194" t="s">
        <v>17</v>
      </c>
      <c r="D37" s="193"/>
      <c r="E37" s="194"/>
      <c r="F37" s="193"/>
      <c r="G37" s="194"/>
      <c r="H37" s="193" t="s">
        <v>11</v>
      </c>
      <c r="I37" s="194" t="s">
        <v>17</v>
      </c>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c r="C39" s="194" t="s">
        <v>57</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111" customHeight="1">
      <c r="A41" s="92"/>
      <c r="B41" s="193">
        <v>1</v>
      </c>
      <c r="C41" s="89" t="s">
        <v>43</v>
      </c>
      <c r="D41" s="52" t="s">
        <v>55</v>
      </c>
      <c r="E41" s="91">
        <v>2</v>
      </c>
      <c r="F41" s="17"/>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48" customHeight="1">
      <c r="A43" s="115"/>
      <c r="B43" s="193">
        <v>2</v>
      </c>
      <c r="C43" s="89" t="s">
        <v>54</v>
      </c>
      <c r="D43" s="52" t="s">
        <v>52</v>
      </c>
      <c r="E43" s="91">
        <v>1</v>
      </c>
      <c r="F43" s="17"/>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193"/>
      <c r="C44" s="89"/>
      <c r="D44" s="52"/>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48" customHeight="1">
      <c r="A45" s="85"/>
      <c r="B45" s="193">
        <v>3</v>
      </c>
      <c r="C45" s="190" t="s">
        <v>51</v>
      </c>
      <c r="D45" s="44" t="s">
        <v>1</v>
      </c>
      <c r="E45" s="91">
        <v>1</v>
      </c>
      <c r="F45" s="17"/>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11"/>
      <c r="D46" s="15"/>
      <c r="E46" s="91"/>
      <c r="F46" s="43"/>
      <c r="G46" s="17"/>
      <c r="H46" s="68"/>
      <c r="I46" s="67"/>
      <c r="J46" s="80"/>
      <c r="K46" s="80"/>
      <c r="N46" s="80"/>
      <c r="O46" s="80"/>
      <c r="P46" s="80"/>
      <c r="Q46" s="80"/>
      <c r="R46" s="80"/>
      <c r="S46" s="80"/>
      <c r="T46" s="80"/>
      <c r="U46" s="80"/>
      <c r="V46" s="80"/>
      <c r="W46" s="80"/>
      <c r="X46" s="80"/>
      <c r="Y46" s="80"/>
    </row>
    <row r="47" spans="1:256" ht="32.1" customHeight="1">
      <c r="A47" s="13"/>
      <c r="B47" s="12"/>
      <c r="C47" s="20"/>
      <c r="D47" s="15"/>
      <c r="E47" s="91"/>
      <c r="F47" s="43"/>
      <c r="G47" s="17"/>
      <c r="H47" s="68"/>
      <c r="I47" s="67"/>
      <c r="J47" s="80"/>
      <c r="K47" s="80"/>
      <c r="N47" s="80"/>
      <c r="O47" s="80"/>
      <c r="P47" s="80"/>
      <c r="Q47" s="80"/>
      <c r="R47" s="80"/>
      <c r="S47" s="80"/>
      <c r="T47" s="80"/>
      <c r="U47" s="80"/>
      <c r="V47" s="80"/>
      <c r="W47" s="80"/>
      <c r="X47" s="80"/>
      <c r="Y47" s="80"/>
    </row>
    <row r="48" spans="1:256" ht="21" customHeight="1" thickBot="1">
      <c r="A48" s="13"/>
      <c r="B48" s="22"/>
      <c r="C48" s="72" t="s">
        <v>50</v>
      </c>
      <c r="D48" s="71"/>
      <c r="E48" s="70"/>
      <c r="F48" s="71"/>
      <c r="G48" s="191">
        <f>SUM(G41:G47)</f>
        <v>0</v>
      </c>
      <c r="H48" s="68"/>
      <c r="I48" s="67"/>
      <c r="J48" s="80"/>
      <c r="K48" s="80"/>
      <c r="N48" s="80"/>
      <c r="O48" s="80"/>
      <c r="P48" s="80"/>
      <c r="Q48" s="80"/>
      <c r="R48" s="80"/>
      <c r="S48" s="80"/>
      <c r="T48" s="80"/>
      <c r="U48" s="80"/>
      <c r="V48" s="80"/>
      <c r="W48" s="80"/>
      <c r="X48" s="80"/>
      <c r="Y48" s="80"/>
    </row>
    <row r="49" spans="1:25" ht="13.35" customHeight="1" thickTop="1">
      <c r="A49" s="13"/>
      <c r="B49" s="12"/>
      <c r="C49" s="11"/>
      <c r="D49" s="19"/>
      <c r="E49" s="18"/>
      <c r="F49" s="43"/>
      <c r="G49" s="17"/>
      <c r="H49" s="68"/>
      <c r="I49" s="67"/>
      <c r="J49" s="80"/>
      <c r="K49" s="80"/>
      <c r="N49" s="80"/>
      <c r="O49" s="80"/>
      <c r="P49" s="80"/>
      <c r="Q49" s="80"/>
      <c r="R49" s="80"/>
      <c r="S49" s="80"/>
      <c r="T49" s="80"/>
      <c r="U49" s="80"/>
      <c r="V49" s="80"/>
      <c r="W49" s="80"/>
      <c r="X49" s="80"/>
      <c r="Y49" s="80"/>
    </row>
    <row r="50" spans="1:25" ht="3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14.1" customHeight="1">
      <c r="A51" s="85"/>
      <c r="B51" s="12"/>
      <c r="C51" s="11"/>
      <c r="D51" s="15"/>
      <c r="E51" s="91"/>
      <c r="F51" s="43"/>
      <c r="G51" s="17"/>
      <c r="H51" s="68"/>
      <c r="I51" s="67"/>
      <c r="J51" s="80"/>
      <c r="K51" s="80"/>
      <c r="N51" s="80"/>
      <c r="O51" s="80"/>
      <c r="P51" s="80"/>
      <c r="Q51" s="80"/>
      <c r="R51" s="80"/>
      <c r="S51" s="80"/>
      <c r="T51" s="80"/>
      <c r="U51" s="80"/>
      <c r="V51" s="80"/>
      <c r="W51" s="80"/>
      <c r="X51" s="80"/>
      <c r="Y51" s="80"/>
    </row>
    <row r="52" spans="1:25" ht="32.1" customHeight="1">
      <c r="A52" s="13"/>
      <c r="B52" s="12"/>
      <c r="C52" s="20"/>
      <c r="D52" s="15"/>
      <c r="E52" s="91"/>
      <c r="F52" s="43"/>
      <c r="G52" s="17"/>
      <c r="H52" s="68"/>
      <c r="I52" s="67"/>
      <c r="J52" s="80"/>
      <c r="K52" s="80"/>
      <c r="N52" s="80"/>
      <c r="O52" s="80"/>
      <c r="P52" s="80"/>
      <c r="Q52" s="80"/>
      <c r="R52" s="80"/>
      <c r="S52" s="80"/>
      <c r="T52" s="80"/>
      <c r="U52" s="80"/>
      <c r="V52" s="80"/>
      <c r="W52" s="80"/>
      <c r="X52" s="80"/>
      <c r="Y52" s="80"/>
    </row>
    <row r="53" spans="1:25" ht="21.6" customHeight="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74.849999999999994"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44"/>
      <c r="E58" s="97"/>
      <c r="F58" s="43"/>
      <c r="G58" s="17"/>
      <c r="H58" s="68"/>
      <c r="I58" s="67"/>
      <c r="J58" s="80"/>
      <c r="K58" s="80"/>
      <c r="N58" s="80"/>
      <c r="O58" s="80"/>
      <c r="P58" s="80"/>
      <c r="Q58" s="80"/>
      <c r="R58" s="80"/>
      <c r="S58" s="80"/>
      <c r="T58" s="80"/>
      <c r="U58" s="80"/>
      <c r="V58" s="80"/>
      <c r="W58" s="80"/>
      <c r="X58" s="80"/>
      <c r="Y58" s="80"/>
    </row>
    <row r="59" spans="1:25" ht="15"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42.6" customHeight="1">
      <c r="A60" s="13"/>
      <c r="B60" s="12"/>
      <c r="C60" s="26"/>
      <c r="D60" s="44"/>
      <c r="E60" s="44"/>
      <c r="F60" s="43"/>
      <c r="G60" s="17"/>
      <c r="H60" s="68"/>
      <c r="I60" s="67"/>
      <c r="J60" s="80"/>
      <c r="K60" s="80"/>
      <c r="N60" s="80"/>
      <c r="O60" s="80"/>
      <c r="P60" s="80"/>
      <c r="Q60" s="80"/>
      <c r="R60" s="80"/>
      <c r="S60" s="80"/>
      <c r="T60" s="80"/>
      <c r="U60" s="80"/>
      <c r="V60" s="80"/>
      <c r="W60" s="80"/>
      <c r="X60" s="80"/>
      <c r="Y60" s="80"/>
    </row>
    <row r="61" spans="1:25" ht="15.75" customHeight="1">
      <c r="A61" s="13"/>
      <c r="B61" s="22"/>
      <c r="C61" s="21"/>
      <c r="D61" s="44"/>
      <c r="E61" s="44"/>
      <c r="F61" s="43"/>
      <c r="G61" s="17"/>
      <c r="H61" s="68"/>
      <c r="I61" s="67"/>
      <c r="J61" s="80"/>
      <c r="K61" s="80"/>
      <c r="N61" s="80"/>
      <c r="O61" s="80"/>
      <c r="P61" s="80"/>
      <c r="Q61" s="80"/>
      <c r="R61" s="80"/>
      <c r="S61" s="80"/>
      <c r="T61" s="80"/>
      <c r="U61" s="80"/>
      <c r="V61" s="80"/>
      <c r="W61" s="80"/>
      <c r="X61" s="80"/>
      <c r="Y61" s="80"/>
    </row>
    <row r="62" spans="1:25" ht="32.1" customHeight="1">
      <c r="A62" s="13"/>
      <c r="B62" s="12"/>
      <c r="C62" s="20"/>
      <c r="D62" s="15"/>
      <c r="E62" s="15"/>
      <c r="F62" s="43"/>
      <c r="G62" s="17"/>
      <c r="H62" s="68"/>
      <c r="I62" s="67"/>
      <c r="J62" s="80"/>
      <c r="K62" s="80"/>
      <c r="N62" s="80"/>
      <c r="O62" s="80"/>
      <c r="P62" s="80"/>
      <c r="Q62" s="80"/>
      <c r="R62" s="80"/>
      <c r="S62" s="80"/>
      <c r="T62" s="80"/>
      <c r="U62" s="80"/>
      <c r="V62" s="80"/>
      <c r="W62" s="80"/>
      <c r="X62" s="80"/>
      <c r="Y62" s="80"/>
    </row>
    <row r="63" spans="1:25" ht="21.6" customHeight="1">
      <c r="A63" s="13"/>
      <c r="B63" s="22"/>
      <c r="C63" s="21"/>
      <c r="D63" s="44"/>
      <c r="E63" s="53"/>
      <c r="F63" s="43"/>
      <c r="G63" s="17"/>
      <c r="H63" s="108"/>
      <c r="I63" s="107"/>
      <c r="N63" s="80"/>
      <c r="O63" s="80"/>
      <c r="P63" s="80"/>
      <c r="Q63" s="80"/>
      <c r="R63" s="80"/>
      <c r="S63" s="80"/>
      <c r="T63" s="80"/>
      <c r="U63" s="80"/>
      <c r="V63" s="80"/>
      <c r="W63" s="80"/>
      <c r="X63" s="80"/>
      <c r="Y63" s="80"/>
    </row>
    <row r="64" spans="1:25" s="2" customFormat="1" ht="14.1" customHeight="1">
      <c r="A64" s="85"/>
      <c r="B64" s="22"/>
      <c r="C64" s="106"/>
      <c r="D64" s="44"/>
      <c r="E64" s="105"/>
      <c r="F64" s="43"/>
      <c r="G64" s="17"/>
      <c r="H64" s="95" t="s">
        <v>8</v>
      </c>
      <c r="I64" s="94" t="s">
        <v>41</v>
      </c>
      <c r="N64" s="80"/>
      <c r="O64" s="80"/>
      <c r="P64" s="80"/>
      <c r="Q64" s="80"/>
      <c r="R64" s="80"/>
      <c r="S64" s="80"/>
      <c r="T64" s="80"/>
      <c r="U64" s="80"/>
      <c r="V64" s="80"/>
      <c r="W64" s="80"/>
      <c r="X64" s="80"/>
      <c r="Y64" s="80"/>
    </row>
    <row r="65" spans="1:23" s="92" customFormat="1" ht="32.1" customHeight="1">
      <c r="A65" s="85"/>
      <c r="B65" s="104"/>
      <c r="C65" s="61"/>
      <c r="D65" s="44"/>
      <c r="E65" s="48"/>
      <c r="F65" s="43"/>
      <c r="G65" s="17"/>
      <c r="H65" s="93"/>
      <c r="I65" s="82"/>
      <c r="N65" s="80"/>
      <c r="O65" s="80"/>
      <c r="P65" s="80"/>
      <c r="Q65" s="80"/>
      <c r="R65" s="80"/>
      <c r="S65" s="80"/>
      <c r="T65" s="80"/>
      <c r="U65" s="80"/>
      <c r="V65" s="80"/>
      <c r="W65" s="80"/>
    </row>
    <row r="66" spans="1:23" ht="15.75" customHeight="1">
      <c r="A66" s="85"/>
      <c r="B66" s="103"/>
      <c r="C66" s="102"/>
      <c r="D66" s="74"/>
      <c r="E66" s="13"/>
      <c r="F66" s="43"/>
      <c r="G66" s="17"/>
      <c r="H66" s="83"/>
      <c r="J66" s="81"/>
      <c r="K66" s="81"/>
      <c r="L66" s="81"/>
      <c r="M66" s="81"/>
      <c r="N66" s="81"/>
      <c r="O66" s="81"/>
      <c r="P66" s="81"/>
      <c r="Q66" s="81"/>
      <c r="R66" s="81"/>
      <c r="S66" s="81"/>
      <c r="T66" s="81"/>
      <c r="U66" s="81"/>
      <c r="V66" s="81"/>
      <c r="W66" s="81"/>
    </row>
    <row r="67" spans="1:23" ht="64.7"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43.5"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15" customHeight="1">
      <c r="A70" s="13"/>
      <c r="B70" s="59"/>
      <c r="C70" s="23"/>
      <c r="D70" s="85"/>
      <c r="E70" s="13"/>
      <c r="F70" s="43"/>
      <c r="G70" s="17"/>
      <c r="H70" s="63"/>
      <c r="I70" s="67"/>
      <c r="J70" s="63"/>
      <c r="K70" s="63"/>
      <c r="L70" s="63"/>
      <c r="M70" s="63"/>
      <c r="N70" s="63"/>
      <c r="O70" s="63"/>
      <c r="P70" s="63"/>
      <c r="Q70" s="63"/>
      <c r="R70" s="63"/>
      <c r="S70" s="63"/>
      <c r="T70" s="63"/>
      <c r="U70" s="63"/>
      <c r="V70" s="63"/>
      <c r="W70" s="63"/>
    </row>
    <row r="71" spans="1:23" ht="32.1" customHeight="1">
      <c r="A71" s="13"/>
      <c r="B71" s="25"/>
      <c r="C71" s="20"/>
      <c r="D71" s="19"/>
      <c r="E71" s="28"/>
      <c r="F71" s="43"/>
      <c r="G71" s="17"/>
      <c r="H71" s="65"/>
      <c r="I71" s="67"/>
      <c r="J71" s="63"/>
      <c r="K71" s="63"/>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2"/>
      <c r="C73" s="21"/>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32.1" customHeight="1">
      <c r="A75" s="13"/>
      <c r="B75" s="25"/>
      <c r="C75" s="20"/>
      <c r="D75" s="19"/>
      <c r="E75" s="19"/>
      <c r="F75" s="43"/>
      <c r="G75" s="17"/>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18.600000000000001" customHeight="1">
      <c r="A77" s="13"/>
      <c r="B77" s="59"/>
      <c r="C77" s="23"/>
      <c r="D77" s="85"/>
      <c r="E77" s="13"/>
      <c r="F77" s="43"/>
      <c r="G77" s="17"/>
      <c r="H77" s="65"/>
      <c r="I77" s="67"/>
      <c r="J77" s="63"/>
      <c r="K77" s="63"/>
      <c r="L77" s="63"/>
      <c r="M77" s="63"/>
      <c r="N77" s="63"/>
      <c r="O77" s="63"/>
      <c r="P77" s="63"/>
      <c r="Q77" s="63"/>
      <c r="R77" s="63"/>
      <c r="S77" s="63"/>
      <c r="T77" s="63"/>
      <c r="U77" s="63"/>
      <c r="V77" s="63"/>
      <c r="W77" s="63"/>
    </row>
    <row r="78" spans="1:23" ht="54.75"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32.1" customHeight="1">
      <c r="A79" s="13"/>
      <c r="B79" s="22"/>
      <c r="C79" s="61"/>
      <c r="D79" s="44"/>
      <c r="E79" s="48"/>
      <c r="F79" s="43"/>
      <c r="G79" s="17"/>
      <c r="H79" s="65"/>
      <c r="I79" s="67"/>
      <c r="J79" s="63"/>
      <c r="K79" s="63"/>
      <c r="L79" s="63"/>
      <c r="M79" s="63"/>
      <c r="N79" s="63"/>
      <c r="O79" s="63"/>
      <c r="P79" s="63"/>
      <c r="Q79" s="63"/>
      <c r="R79" s="63"/>
      <c r="S79" s="63"/>
      <c r="T79" s="63"/>
      <c r="U79" s="63"/>
      <c r="V79" s="63"/>
      <c r="W79" s="63"/>
    </row>
    <row r="80" spans="1:23" ht="15" customHeight="1">
      <c r="A80" s="13"/>
      <c r="B80" s="22"/>
      <c r="C80" s="61"/>
      <c r="D80" s="44"/>
      <c r="E80" s="48"/>
      <c r="F80" s="43"/>
      <c r="G80" s="17"/>
      <c r="H80" s="65"/>
      <c r="I80" s="67"/>
      <c r="J80" s="63"/>
      <c r="K80" s="63"/>
      <c r="L80" s="63"/>
      <c r="M80" s="63"/>
      <c r="N80" s="63"/>
      <c r="O80" s="63"/>
      <c r="P80" s="63"/>
      <c r="Q80" s="63"/>
      <c r="R80" s="63"/>
      <c r="S80" s="63"/>
      <c r="T80" s="63"/>
      <c r="U80" s="63"/>
      <c r="V80" s="63"/>
      <c r="W80" s="63"/>
    </row>
    <row r="81" spans="1:23" ht="32.1" customHeight="1">
      <c r="A81" s="13"/>
      <c r="B81" s="12"/>
      <c r="C81" s="20"/>
      <c r="D81" s="15"/>
      <c r="E81" s="15"/>
      <c r="F81" s="43"/>
      <c r="G81" s="17"/>
      <c r="H81" s="65"/>
      <c r="I81" s="67">
        <v>10</v>
      </c>
      <c r="J81" s="63"/>
      <c r="K81" s="63"/>
      <c r="L81" s="63"/>
      <c r="M81" s="63"/>
      <c r="N81" s="63"/>
      <c r="O81" s="63"/>
      <c r="P81" s="63"/>
      <c r="Q81" s="63"/>
      <c r="R81" s="63"/>
      <c r="S81" s="63"/>
      <c r="T81" s="63"/>
      <c r="U81" s="63"/>
      <c r="V81" s="63"/>
      <c r="W81" s="63"/>
    </row>
    <row r="82" spans="1:23" ht="14.1" customHeight="1">
      <c r="A82" s="13"/>
      <c r="B82" s="12"/>
      <c r="C82" s="20"/>
      <c r="D82" s="15"/>
      <c r="E82" s="15"/>
      <c r="F82" s="43"/>
      <c r="G82" s="17"/>
      <c r="H82" s="63"/>
      <c r="J82" s="63"/>
      <c r="K82" s="63"/>
      <c r="L82" s="63"/>
      <c r="M82" s="63"/>
      <c r="N82" s="63"/>
      <c r="O82" s="63"/>
      <c r="P82" s="63"/>
      <c r="Q82" s="63"/>
      <c r="R82" s="63"/>
      <c r="S82" s="63"/>
      <c r="T82" s="63"/>
      <c r="U82" s="63"/>
      <c r="V82" s="63"/>
      <c r="W82" s="63"/>
    </row>
    <row r="83" spans="1:23" ht="42.6" customHeight="1">
      <c r="A83" s="13"/>
      <c r="B83" s="12"/>
      <c r="C83" s="20"/>
      <c r="D83" s="15"/>
      <c r="E83" s="15"/>
      <c r="F83" s="43"/>
      <c r="G83" s="17"/>
      <c r="H83" s="65"/>
      <c r="I83" s="67"/>
      <c r="J83" s="63"/>
      <c r="K83" s="63"/>
      <c r="L83" s="63"/>
      <c r="M83" s="63"/>
      <c r="N83" s="63"/>
      <c r="O83" s="63"/>
      <c r="P83" s="63"/>
      <c r="Q83" s="63"/>
      <c r="R83" s="63"/>
      <c r="S83" s="63"/>
      <c r="T83" s="63"/>
      <c r="U83" s="63"/>
      <c r="V83" s="63"/>
      <c r="W83" s="63"/>
    </row>
    <row r="84" spans="1:23" ht="15" customHeight="1">
      <c r="A84" s="13"/>
      <c r="B84" s="12"/>
      <c r="C84" s="11"/>
      <c r="D84" s="19"/>
      <c r="E84" s="28"/>
      <c r="F84" s="43"/>
      <c r="G84" s="17"/>
      <c r="H84" s="63"/>
      <c r="I84" s="67" t="s">
        <v>39</v>
      </c>
      <c r="J84" s="63"/>
      <c r="K84" s="63"/>
      <c r="L84" s="63"/>
      <c r="M84" s="63"/>
      <c r="N84" s="63"/>
      <c r="O84" s="63"/>
      <c r="P84" s="63"/>
      <c r="Q84" s="63"/>
      <c r="R84" s="63"/>
      <c r="S84" s="63"/>
      <c r="T84" s="63"/>
      <c r="U84" s="63"/>
      <c r="V84" s="63"/>
      <c r="W84" s="63"/>
    </row>
    <row r="85" spans="1:23" ht="32.1" customHeight="1">
      <c r="A85" s="13"/>
      <c r="B85" s="12"/>
      <c r="C85" s="20"/>
      <c r="D85" s="15"/>
      <c r="E85" s="15"/>
      <c r="F85" s="43"/>
      <c r="G85" s="17"/>
      <c r="H85" s="63"/>
      <c r="I85" s="67" t="s">
        <v>38</v>
      </c>
      <c r="J85" s="63"/>
      <c r="K85" s="63"/>
      <c r="L85" s="63"/>
      <c r="M85" s="63"/>
      <c r="N85" s="63"/>
      <c r="O85" s="63"/>
      <c r="P85" s="63"/>
      <c r="Q85" s="63"/>
      <c r="R85" s="63"/>
      <c r="S85" s="63"/>
      <c r="T85" s="63"/>
      <c r="U85" s="63"/>
      <c r="V85" s="63"/>
      <c r="W85" s="63"/>
    </row>
    <row r="86" spans="1:23" ht="15" customHeight="1">
      <c r="A86" s="13"/>
      <c r="B86" s="12"/>
      <c r="C86" s="11"/>
      <c r="D86" s="16"/>
      <c r="E86" s="28"/>
      <c r="F86" s="43"/>
      <c r="G86" s="17"/>
      <c r="H86" s="65"/>
      <c r="I86" s="67" t="s">
        <v>37</v>
      </c>
      <c r="J86" s="63"/>
      <c r="K86" s="63"/>
      <c r="L86" s="63"/>
      <c r="M86" s="63"/>
      <c r="N86" s="63"/>
      <c r="O86" s="63"/>
      <c r="P86" s="63"/>
      <c r="Q86" s="63"/>
      <c r="R86" s="63"/>
      <c r="S86" s="63"/>
      <c r="T86" s="63"/>
      <c r="U86" s="63"/>
      <c r="V86" s="63"/>
      <c r="W86" s="63"/>
    </row>
    <row r="87" spans="1:23" ht="21.6" customHeight="1">
      <c r="A87" s="13"/>
      <c r="B87" s="12"/>
      <c r="C87" s="20"/>
      <c r="D87" s="15"/>
      <c r="E87" s="28"/>
      <c r="F87" s="17"/>
      <c r="G87" s="17"/>
      <c r="H87" s="63"/>
      <c r="I87" s="3" t="s">
        <v>36</v>
      </c>
      <c r="J87" s="63"/>
      <c r="K87" s="63"/>
      <c r="L87" s="63"/>
      <c r="M87" s="63"/>
      <c r="N87" s="63"/>
      <c r="O87" s="63"/>
      <c r="P87" s="63"/>
      <c r="Q87" s="63"/>
      <c r="R87" s="63"/>
      <c r="S87" s="63"/>
      <c r="T87" s="63"/>
      <c r="U87" s="63"/>
      <c r="V87" s="63"/>
      <c r="W87" s="63"/>
    </row>
    <row r="88" spans="1:23" ht="13.35"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43.5" customHeight="1">
      <c r="A89" s="13"/>
      <c r="B89" s="12"/>
      <c r="C89" s="26"/>
      <c r="D89" s="44"/>
      <c r="E89" s="18"/>
      <c r="F89" s="17"/>
      <c r="G89" s="17"/>
      <c r="H89" s="80"/>
      <c r="I89" s="67">
        <v>9.1</v>
      </c>
      <c r="J89" s="63"/>
      <c r="K89" s="63"/>
      <c r="L89" s="63"/>
      <c r="M89" s="63"/>
      <c r="N89" s="63"/>
      <c r="O89" s="63"/>
      <c r="P89" s="63"/>
      <c r="Q89" s="63"/>
      <c r="R89" s="63"/>
      <c r="S89" s="63"/>
      <c r="T89" s="63"/>
      <c r="U89" s="63"/>
      <c r="V89" s="63"/>
      <c r="W89" s="63"/>
    </row>
    <row r="90" spans="1:23" ht="15.75"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32.1"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16.7"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42.2" customHeight="1">
      <c r="A93" s="13"/>
      <c r="B93" s="99"/>
      <c r="C93" s="26"/>
      <c r="D93" s="52"/>
      <c r="E93" s="18"/>
      <c r="F93" s="17"/>
      <c r="G93" s="17"/>
      <c r="H93" s="65"/>
      <c r="I93" s="3" t="s">
        <v>35</v>
      </c>
      <c r="J93" s="63"/>
      <c r="K93" s="63"/>
      <c r="L93" s="63"/>
      <c r="M93" s="63"/>
      <c r="N93" s="63"/>
      <c r="O93" s="63"/>
      <c r="P93" s="63"/>
      <c r="Q93" s="63"/>
      <c r="R93" s="63"/>
      <c r="S93" s="63"/>
      <c r="T93" s="63"/>
      <c r="U93" s="63"/>
      <c r="V93" s="63"/>
      <c r="W93" s="63"/>
    </row>
    <row r="94" spans="1:23" ht="15" customHeight="1">
      <c r="A94" s="13"/>
      <c r="B94" s="99"/>
      <c r="C94" s="26"/>
      <c r="D94" s="52"/>
      <c r="E94" s="18"/>
      <c r="F94" s="17"/>
      <c r="G94" s="17"/>
      <c r="H94" s="65"/>
      <c r="J94" s="63"/>
      <c r="K94" s="63"/>
      <c r="L94" s="63"/>
      <c r="M94" s="63"/>
      <c r="N94" s="63"/>
      <c r="O94" s="63"/>
      <c r="P94" s="63"/>
      <c r="Q94" s="63"/>
      <c r="R94" s="63"/>
      <c r="S94" s="63"/>
      <c r="T94" s="63"/>
      <c r="U94" s="63"/>
      <c r="V94" s="63"/>
      <c r="W94" s="63"/>
    </row>
    <row r="95" spans="1:23" ht="66.95"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21.6" customHeight="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16.7" customHeight="1">
      <c r="B102" s="59"/>
      <c r="C102" s="57"/>
      <c r="D102" s="19"/>
      <c r="E102" s="28"/>
      <c r="F102" s="14"/>
      <c r="H102" s="80"/>
      <c r="I102" s="67">
        <v>9</v>
      </c>
      <c r="J102" s="63"/>
      <c r="K102" s="63"/>
      <c r="L102" s="63"/>
      <c r="M102" s="63"/>
      <c r="N102" s="63"/>
      <c r="O102" s="63"/>
      <c r="P102" s="63"/>
      <c r="Q102" s="63"/>
      <c r="R102" s="63"/>
      <c r="S102" s="63"/>
      <c r="T102" s="63"/>
      <c r="U102" s="63"/>
      <c r="V102" s="63"/>
      <c r="W102" s="63"/>
    </row>
    <row r="103" spans="1:23" ht="32.1" customHeight="1">
      <c r="B103" s="59"/>
      <c r="C103" s="57"/>
      <c r="D103" s="19"/>
      <c r="E103" s="28"/>
      <c r="F103" s="43"/>
      <c r="G103" s="17"/>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21.6" customHeight="1">
      <c r="B105" s="58"/>
      <c r="C105" s="57"/>
      <c r="D105" s="44"/>
      <c r="E105" s="18"/>
      <c r="F105" s="43"/>
      <c r="G105" s="17"/>
      <c r="H105" s="2"/>
    </row>
    <row r="106" spans="1:23" ht="15" customHeight="1">
      <c r="B106" s="12"/>
      <c r="C106" s="11"/>
      <c r="D106" s="30"/>
      <c r="E106" s="29"/>
      <c r="F106" s="43"/>
      <c r="G106" s="17"/>
      <c r="H106" s="80"/>
      <c r="I106" s="67">
        <v>10.6</v>
      </c>
      <c r="J106" s="63"/>
      <c r="K106" s="63"/>
      <c r="L106" s="63"/>
      <c r="M106" s="63"/>
      <c r="N106" s="63"/>
      <c r="O106" s="63"/>
      <c r="P106" s="63"/>
      <c r="Q106" s="63"/>
      <c r="R106" s="63"/>
      <c r="S106" s="63"/>
      <c r="T106" s="63"/>
      <c r="U106" s="63"/>
      <c r="V106" s="63"/>
      <c r="W106" s="63"/>
    </row>
    <row r="107" spans="1:23" ht="32.1" customHeight="1">
      <c r="B107" s="12"/>
      <c r="C107" s="20"/>
      <c r="D107" s="19"/>
      <c r="E107" s="18"/>
      <c r="F107" s="43"/>
      <c r="G107" s="17"/>
      <c r="H107" s="2"/>
    </row>
    <row r="108" spans="1:23" ht="16.7"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54.75"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15" customHeight="1">
      <c r="B110" s="12"/>
      <c r="C110" s="11"/>
      <c r="D110" s="19"/>
      <c r="E110" s="19"/>
      <c r="F110" s="43"/>
      <c r="G110" s="17"/>
      <c r="H110" s="2"/>
    </row>
    <row r="111" spans="1:23" ht="43.5" customHeight="1">
      <c r="B111" s="12"/>
      <c r="C111" s="20"/>
      <c r="D111" s="19"/>
      <c r="E111" s="18"/>
      <c r="F111" s="43"/>
      <c r="G111" s="17"/>
      <c r="H111" s="2"/>
      <c r="I111" s="3" t="s">
        <v>33</v>
      </c>
    </row>
    <row r="112" spans="1:23" ht="15" customHeight="1">
      <c r="B112" s="12"/>
      <c r="C112" s="11"/>
      <c r="D112" s="30"/>
      <c r="E112" s="29"/>
      <c r="F112" s="43"/>
      <c r="G112" s="17"/>
      <c r="H112" s="2"/>
    </row>
    <row r="113" spans="1:23" ht="54.6"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15.75" customHeight="1">
      <c r="B116" s="12"/>
      <c r="C116" s="11"/>
      <c r="D116" s="16"/>
      <c r="E116" s="91"/>
      <c r="F116" s="43"/>
      <c r="G116" s="17"/>
      <c r="H116" s="68"/>
      <c r="I116" s="67"/>
      <c r="J116" s="63"/>
      <c r="K116" s="63"/>
      <c r="L116" s="63"/>
      <c r="M116" s="63"/>
      <c r="N116" s="63"/>
      <c r="O116" s="63"/>
      <c r="P116" s="63"/>
      <c r="Q116" s="63"/>
      <c r="R116" s="63"/>
      <c r="S116" s="63"/>
      <c r="T116" s="63"/>
      <c r="U116" s="63"/>
      <c r="V116" s="63"/>
      <c r="W116" s="63"/>
    </row>
    <row r="117" spans="1:23" ht="21.6" customHeight="1">
      <c r="B117" s="12"/>
      <c r="C117" s="20"/>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0"/>
      <c r="D119" s="52"/>
      <c r="E119" s="91"/>
      <c r="F119" s="43"/>
      <c r="G119" s="17"/>
      <c r="H119" s="68"/>
      <c r="I119" s="96" t="s">
        <v>32</v>
      </c>
      <c r="J119" s="63"/>
      <c r="K119" s="63"/>
      <c r="L119" s="63"/>
      <c r="M119" s="63"/>
      <c r="N119" s="63"/>
      <c r="O119" s="63"/>
      <c r="P119" s="63"/>
      <c r="Q119" s="63"/>
      <c r="R119" s="63"/>
      <c r="S119" s="63"/>
      <c r="T119" s="63"/>
      <c r="U119" s="63"/>
      <c r="V119" s="63"/>
      <c r="W119" s="63"/>
    </row>
    <row r="120" spans="1:23" ht="3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4.1" customHeight="1">
      <c r="B121" s="12"/>
      <c r="C121" s="11"/>
      <c r="D121" s="30"/>
      <c r="E121" s="91"/>
      <c r="F121" s="43"/>
      <c r="G121" s="17"/>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21.6" customHeight="1" thickBot="1">
      <c r="B123" s="27"/>
      <c r="C123" s="26"/>
      <c r="D123" s="44"/>
      <c r="E123" s="91"/>
      <c r="F123" s="43"/>
      <c r="G123" s="17"/>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15.75" customHeight="1">
      <c r="B125" s="59"/>
      <c r="C125" s="23"/>
      <c r="D125" s="85"/>
      <c r="E125" s="13"/>
      <c r="F125" s="43"/>
      <c r="G125" s="17"/>
      <c r="H125" s="83"/>
      <c r="I125" s="82"/>
      <c r="J125" s="81"/>
      <c r="K125" s="81"/>
      <c r="L125" s="81"/>
      <c r="M125" s="81"/>
      <c r="N125" s="81"/>
      <c r="O125" s="81"/>
      <c r="P125" s="81"/>
      <c r="Q125" s="81"/>
      <c r="R125" s="81"/>
      <c r="S125" s="81"/>
      <c r="T125" s="81"/>
      <c r="U125" s="81"/>
      <c r="V125" s="81"/>
      <c r="W125" s="81"/>
    </row>
    <row r="126" spans="1:23" ht="32.1" customHeight="1">
      <c r="B126" s="12"/>
      <c r="C126" s="20"/>
      <c r="D126" s="19"/>
      <c r="E126" s="91"/>
      <c r="F126" s="43"/>
      <c r="G126" s="17"/>
      <c r="H126" s="83"/>
      <c r="I126" s="82"/>
      <c r="J126" s="81"/>
      <c r="K126" s="81"/>
      <c r="L126" s="81"/>
      <c r="M126" s="81"/>
      <c r="N126" s="81"/>
      <c r="O126" s="81"/>
      <c r="P126" s="81"/>
      <c r="Q126" s="81"/>
      <c r="R126" s="81"/>
      <c r="S126" s="81"/>
      <c r="T126" s="81"/>
      <c r="U126" s="81"/>
      <c r="V126" s="81"/>
      <c r="W126" s="81"/>
    </row>
    <row r="127" spans="1:23" s="92" customFormat="1" ht="20.45" customHeight="1">
      <c r="A127" s="2"/>
      <c r="B127" s="22"/>
      <c r="C127" s="20"/>
      <c r="D127" s="52"/>
      <c r="E127" s="91"/>
      <c r="F127" s="43"/>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43"/>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43"/>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43"/>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43"/>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43"/>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43"/>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43"/>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43"/>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43"/>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43"/>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43"/>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2.95"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17"/>
      <c r="G179" s="17"/>
      <c r="H179" s="2"/>
    </row>
    <row r="180" spans="1:8" ht="21.6" customHeight="1">
      <c r="A180" s="13"/>
      <c r="B180" s="59"/>
      <c r="C180" s="62"/>
      <c r="D180" s="55"/>
      <c r="E180" s="55"/>
      <c r="F180" s="17"/>
      <c r="G180"/>
      <c r="H180" s="2"/>
    </row>
    <row r="181" spans="1:8" ht="55.7" customHeight="1">
      <c r="A181" s="13"/>
      <c r="B181" s="59"/>
      <c r="C181" s="61"/>
      <c r="D181" s="44"/>
      <c r="E181" s="73"/>
      <c r="F181" s="17"/>
      <c r="G181" s="17"/>
      <c r="H181" s="2"/>
    </row>
    <row r="182" spans="1:8" ht="21.6" customHeight="1">
      <c r="A182" s="13"/>
      <c r="B182" s="59"/>
      <c r="C182" s="57"/>
      <c r="D182" s="55"/>
      <c r="E182" s="55"/>
      <c r="F182" s="17"/>
      <c r="G182"/>
      <c r="H182" s="2"/>
    </row>
    <row r="183" spans="1:8" ht="66.2" customHeight="1">
      <c r="A183" s="13"/>
      <c r="B183" s="59"/>
      <c r="C183" s="61"/>
      <c r="D183" s="44"/>
      <c r="E183" s="73"/>
      <c r="F183" s="17"/>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17"/>
      <c r="G250" s="17"/>
      <c r="H250" s="2"/>
    </row>
    <row r="251" spans="1:8" ht="19.350000000000001" customHeight="1">
      <c r="A251" s="13"/>
      <c r="B251" s="12"/>
      <c r="C251" s="11"/>
      <c r="D251" s="19"/>
      <c r="E251" s="28"/>
      <c r="F251" s="17"/>
      <c r="G251" s="17"/>
      <c r="H251" s="2"/>
    </row>
    <row r="252" spans="1:8" ht="54.75" customHeight="1">
      <c r="A252" s="13"/>
      <c r="B252" s="12"/>
      <c r="C252" s="20"/>
      <c r="D252" s="19"/>
      <c r="E252" s="28"/>
      <c r="F252" s="17"/>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18">
    <mergeCell ref="E35:G35"/>
    <mergeCell ref="L13:P13"/>
    <mergeCell ref="F15:I15"/>
    <mergeCell ref="C17:I17"/>
    <mergeCell ref="F19:G19"/>
    <mergeCell ref="F21:G21"/>
    <mergeCell ref="F22:G22"/>
    <mergeCell ref="C13:G13"/>
    <mergeCell ref="E2:G2"/>
    <mergeCell ref="D3:G3"/>
    <mergeCell ref="F4:G4"/>
    <mergeCell ref="E6:G6"/>
    <mergeCell ref="E7:G7"/>
    <mergeCell ref="B163:K163"/>
    <mergeCell ref="F23:G23"/>
    <mergeCell ref="D30:G30"/>
    <mergeCell ref="D31:G31"/>
    <mergeCell ref="C33:F3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40"/>
  <sheetViews>
    <sheetView topLeftCell="A92"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174</v>
      </c>
      <c r="D3" s="182" t="s">
        <v>173</v>
      </c>
      <c r="E3" s="182"/>
      <c r="F3" s="182"/>
      <c r="G3" s="182"/>
      <c r="H3" s="170"/>
      <c r="I3" s="169"/>
      <c r="J3" s="80"/>
      <c r="K3" s="80"/>
      <c r="N3" s="80"/>
      <c r="O3" s="80"/>
      <c r="P3" s="80"/>
      <c r="Q3" s="80"/>
      <c r="R3" s="80"/>
      <c r="S3" s="80"/>
      <c r="T3" s="80"/>
      <c r="U3" s="80"/>
      <c r="V3" s="80"/>
      <c r="W3" s="80"/>
      <c r="X3" s="80"/>
      <c r="Y3" s="80"/>
    </row>
    <row r="4" spans="1:25" ht="26.25" customHeight="1">
      <c r="B4" s="125"/>
      <c r="C4" s="211" t="s">
        <v>172</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86.1" customHeight="1">
      <c r="B9" s="125"/>
      <c r="C9" s="208" t="s">
        <v>171</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170</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+G53+G78</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+G96</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+G106</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44.1" customHeight="1">
      <c r="A41" s="92"/>
      <c r="B41" s="193">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ht="21" customHeight="1">
      <c r="A42" s="92"/>
      <c r="B42" s="193"/>
      <c r="C42" s="204"/>
      <c r="D42" s="44"/>
      <c r="E42" s="91"/>
      <c r="F42" s="43"/>
      <c r="G42" s="17"/>
      <c r="H42" s="68"/>
      <c r="I42" s="67"/>
      <c r="J42" s="80"/>
      <c r="K42" s="80"/>
      <c r="N42" s="80"/>
      <c r="O42" s="80"/>
      <c r="P42" s="80"/>
      <c r="Q42" s="80"/>
      <c r="R42" s="80"/>
      <c r="S42" s="80"/>
      <c r="T42" s="80"/>
      <c r="U42" s="80"/>
      <c r="V42" s="80"/>
      <c r="W42" s="80"/>
      <c r="X42" s="80"/>
      <c r="Y42" s="80"/>
    </row>
    <row r="43" spans="1:256" ht="74.099999999999994" customHeight="1">
      <c r="A43" s="92"/>
      <c r="B43" s="193">
        <v>2</v>
      </c>
      <c r="C43" s="89" t="s">
        <v>169</v>
      </c>
      <c r="D43" s="44" t="s">
        <v>1</v>
      </c>
      <c r="E43" s="91">
        <v>1</v>
      </c>
      <c r="F43" s="43"/>
      <c r="G43" s="17">
        <f>+F43*E43</f>
        <v>0</v>
      </c>
      <c r="H43" s="68"/>
      <c r="I43" s="67"/>
      <c r="J43" s="80"/>
      <c r="K43" s="80"/>
      <c r="N43" s="80"/>
      <c r="O43" s="80"/>
      <c r="P43" s="80"/>
      <c r="Q43" s="80"/>
      <c r="R43" s="80"/>
      <c r="S43" s="80"/>
      <c r="T43" s="80"/>
      <c r="U43" s="80"/>
      <c r="V43" s="80"/>
      <c r="W43" s="80"/>
      <c r="X43" s="80"/>
      <c r="Y43" s="80"/>
    </row>
    <row r="44" spans="1:256" s="110" customFormat="1" ht="21" customHeight="1">
      <c r="A44" s="115"/>
      <c r="B44" s="193"/>
      <c r="C44" s="1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77.099999999999994" customHeight="1">
      <c r="A45" s="115"/>
      <c r="B45" s="193">
        <v>3</v>
      </c>
      <c r="C45" s="216" t="s">
        <v>168</v>
      </c>
      <c r="D45" s="15" t="s">
        <v>86</v>
      </c>
      <c r="E45" s="91">
        <v>36</v>
      </c>
      <c r="F45" s="43"/>
      <c r="G45" s="17">
        <f>+F45*E45</f>
        <v>0</v>
      </c>
      <c r="H45" s="114"/>
      <c r="I45" s="113"/>
      <c r="J45" s="112"/>
      <c r="K45" s="112"/>
      <c r="N45" s="112"/>
      <c r="O45" s="112"/>
      <c r="P45" s="112"/>
      <c r="Q45" s="112"/>
      <c r="R45" s="112"/>
      <c r="S45" s="112"/>
      <c r="T45" s="112"/>
      <c r="U45" s="112"/>
      <c r="V45" s="112"/>
      <c r="W45" s="112"/>
      <c r="X45" s="112"/>
      <c r="Y45" s="112"/>
      <c r="IV45" s="111"/>
    </row>
    <row r="46" spans="1:256" s="110" customFormat="1" ht="21" customHeight="1">
      <c r="A46" s="85"/>
      <c r="B46" s="193"/>
      <c r="C46" s="21"/>
      <c r="D46" s="15"/>
      <c r="E46" s="91"/>
      <c r="F46" s="43"/>
      <c r="G46" s="17"/>
      <c r="H46" s="114"/>
      <c r="I46" s="113"/>
      <c r="J46" s="112"/>
      <c r="K46" s="112"/>
      <c r="N46" s="112"/>
      <c r="O46" s="112"/>
      <c r="P46" s="112"/>
      <c r="Q46" s="112"/>
      <c r="R46" s="112"/>
      <c r="S46" s="112"/>
      <c r="T46" s="112"/>
      <c r="U46" s="112"/>
      <c r="V46" s="112"/>
      <c r="W46" s="112"/>
      <c r="X46" s="112"/>
      <c r="Y46" s="112"/>
      <c r="IV46" s="111"/>
    </row>
    <row r="47" spans="1:256" s="110" customFormat="1" ht="56.1" customHeight="1">
      <c r="A47" s="85"/>
      <c r="B47" s="193">
        <v>4</v>
      </c>
      <c r="C47" s="89" t="s">
        <v>167</v>
      </c>
      <c r="D47" s="15" t="s">
        <v>1</v>
      </c>
      <c r="E47" s="15">
        <v>1</v>
      </c>
      <c r="F47" s="43"/>
      <c r="G47" s="17">
        <f>+F47*E47</f>
        <v>0</v>
      </c>
      <c r="H47" s="114"/>
      <c r="I47" s="113"/>
      <c r="J47" s="112"/>
      <c r="K47" s="112"/>
      <c r="N47" s="112"/>
      <c r="O47" s="112"/>
      <c r="P47" s="112"/>
      <c r="Q47" s="112"/>
      <c r="R47" s="112"/>
      <c r="S47" s="112"/>
      <c r="T47" s="112"/>
      <c r="U47" s="112"/>
      <c r="V47" s="112"/>
      <c r="W47" s="112"/>
      <c r="X47" s="112"/>
      <c r="Y47" s="112"/>
      <c r="IV47" s="111"/>
    </row>
    <row r="48" spans="1:256" ht="21" customHeight="1">
      <c r="A48" s="13"/>
      <c r="B48" s="193"/>
      <c r="C48" s="11"/>
      <c r="D48" s="15"/>
      <c r="E48" s="91"/>
      <c r="F48" s="43"/>
      <c r="G48" s="17"/>
      <c r="H48" s="68"/>
      <c r="I48" s="67"/>
      <c r="J48" s="80"/>
      <c r="K48" s="80"/>
      <c r="N48" s="80"/>
      <c r="O48" s="80"/>
      <c r="P48" s="80"/>
      <c r="Q48" s="80"/>
      <c r="R48" s="80"/>
      <c r="S48" s="80"/>
      <c r="T48" s="80"/>
      <c r="U48" s="80"/>
      <c r="V48" s="80"/>
      <c r="W48" s="80"/>
      <c r="X48" s="80"/>
      <c r="Y48" s="80"/>
    </row>
    <row r="49" spans="1:25" ht="62.1" customHeight="1">
      <c r="A49" s="13"/>
      <c r="B49" s="193">
        <v>5</v>
      </c>
      <c r="C49" s="195" t="s">
        <v>166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22"/>
      <c r="C50" s="21"/>
      <c r="D50" s="19"/>
      <c r="E50" s="18"/>
      <c r="F50" s="43"/>
      <c r="G50" s="17"/>
      <c r="H50" s="68"/>
      <c r="I50" s="67"/>
      <c r="J50" s="80"/>
      <c r="K50" s="80"/>
      <c r="N50" s="80"/>
      <c r="O50" s="80"/>
      <c r="P50" s="80"/>
      <c r="Q50" s="80"/>
      <c r="R50" s="80"/>
      <c r="S50" s="80"/>
      <c r="T50" s="80"/>
      <c r="U50" s="80"/>
      <c r="V50" s="80"/>
      <c r="W50" s="80"/>
      <c r="X50" s="80"/>
      <c r="Y50" s="80"/>
    </row>
    <row r="51" spans="1:25" ht="62.1" customHeight="1">
      <c r="A51" s="13"/>
      <c r="B51" s="193">
        <v>6</v>
      </c>
      <c r="C51" s="195" t="s">
        <v>165</v>
      </c>
      <c r="D51" s="15" t="s">
        <v>1</v>
      </c>
      <c r="E51" s="15">
        <v>1</v>
      </c>
      <c r="F51" s="43"/>
      <c r="G51" s="17">
        <f>+F51*E51</f>
        <v>0</v>
      </c>
      <c r="H51" s="68"/>
      <c r="I51" s="67"/>
      <c r="J51" s="80"/>
      <c r="K51" s="80"/>
      <c r="N51" s="80"/>
      <c r="O51" s="80"/>
      <c r="P51" s="80"/>
      <c r="Q51" s="80"/>
      <c r="R51" s="80"/>
      <c r="S51" s="80"/>
      <c r="T51" s="80"/>
      <c r="U51" s="80"/>
      <c r="V51" s="80"/>
      <c r="W51" s="80"/>
      <c r="X51" s="80"/>
      <c r="Y51" s="80"/>
    </row>
    <row r="52" spans="1:25" ht="21" customHeight="1">
      <c r="A52" s="13"/>
      <c r="B52" s="12"/>
      <c r="C52" s="21"/>
      <c r="D52" s="15"/>
      <c r="E52" s="91"/>
      <c r="F52" s="43"/>
      <c r="G52" s="17"/>
      <c r="H52" s="68"/>
      <c r="I52" s="67"/>
      <c r="J52" s="80"/>
      <c r="K52" s="80"/>
      <c r="N52" s="80"/>
      <c r="O52" s="80"/>
      <c r="P52" s="80"/>
      <c r="Q52" s="80"/>
      <c r="R52" s="80"/>
      <c r="S52" s="80"/>
      <c r="T52" s="80"/>
      <c r="U52" s="80"/>
      <c r="V52" s="80"/>
      <c r="W52" s="80"/>
      <c r="X52" s="80"/>
      <c r="Y52" s="80"/>
    </row>
    <row r="53" spans="1:25" ht="21" customHeight="1" thickBot="1">
      <c r="A53" s="85"/>
      <c r="B53" s="1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32.1" customHeight="1" thickTop="1">
      <c r="A54" s="13"/>
      <c r="B54" s="12"/>
      <c r="C54" s="20"/>
      <c r="D54" s="15"/>
      <c r="E54" s="91"/>
      <c r="F54" s="43"/>
      <c r="G54" s="17"/>
      <c r="H54" s="68"/>
      <c r="I54" s="67"/>
      <c r="J54" s="80"/>
      <c r="K54" s="80"/>
      <c r="N54" s="80"/>
      <c r="O54" s="80"/>
      <c r="P54" s="80"/>
      <c r="Q54" s="80"/>
      <c r="R54" s="80"/>
      <c r="S54" s="80"/>
      <c r="T54" s="80"/>
      <c r="U54" s="80"/>
      <c r="V54" s="80"/>
      <c r="W54" s="80"/>
      <c r="X54" s="80"/>
      <c r="Y54" s="80"/>
    </row>
    <row r="55" spans="1:25" ht="21.6" customHeight="1">
      <c r="A55" s="13"/>
      <c r="B55" s="22"/>
      <c r="C55" s="21"/>
      <c r="D55" s="15"/>
      <c r="E55" s="91"/>
      <c r="F55" s="43"/>
      <c r="G55" s="17"/>
      <c r="H55" s="68"/>
      <c r="I55" s="67"/>
      <c r="J55" s="80"/>
      <c r="K55" s="80"/>
      <c r="N55" s="80"/>
      <c r="O55" s="80"/>
      <c r="P55" s="80"/>
      <c r="Q55" s="80"/>
      <c r="R55" s="80"/>
      <c r="S55" s="80"/>
      <c r="T55" s="80"/>
      <c r="U55" s="80"/>
      <c r="V55" s="80"/>
      <c r="W55" s="80"/>
      <c r="X55" s="80"/>
      <c r="Y55" s="80"/>
    </row>
    <row r="56" spans="1:25" ht="15" customHeight="1">
      <c r="A56" s="13"/>
      <c r="B56" s="12"/>
      <c r="C56" s="11"/>
      <c r="D56" s="15"/>
      <c r="E56" s="91"/>
      <c r="F56" s="43"/>
      <c r="G56" s="17"/>
      <c r="H56" s="109"/>
      <c r="I56" s="82"/>
      <c r="J56" s="80"/>
      <c r="K56" s="80"/>
      <c r="N56" s="80"/>
      <c r="O56" s="80"/>
      <c r="P56" s="80"/>
      <c r="Q56" s="80"/>
      <c r="R56" s="80"/>
      <c r="S56" s="80"/>
      <c r="T56" s="80"/>
      <c r="U56" s="80"/>
      <c r="V56" s="80"/>
      <c r="W56" s="80"/>
      <c r="X56" s="80"/>
      <c r="Y56" s="80"/>
    </row>
    <row r="57" spans="1:25" ht="21.6" customHeight="1">
      <c r="A57" s="13"/>
      <c r="B57" s="12"/>
      <c r="C57" s="61"/>
      <c r="D57" s="44"/>
      <c r="E57" s="97"/>
      <c r="F57" s="43"/>
      <c r="G57" s="17"/>
      <c r="H57" s="68"/>
      <c r="I57" s="67"/>
      <c r="J57" s="80"/>
      <c r="K57" s="80"/>
      <c r="N57" s="80"/>
      <c r="O57" s="80"/>
      <c r="P57" s="80"/>
      <c r="Q57" s="80"/>
      <c r="R57" s="80"/>
      <c r="S57" s="80"/>
      <c r="T57" s="80"/>
      <c r="U57" s="80"/>
      <c r="V57" s="80"/>
      <c r="W57" s="80"/>
      <c r="X57" s="80"/>
      <c r="Y57" s="80"/>
    </row>
    <row r="58" spans="1:25" ht="35.1" customHeight="1">
      <c r="A58" s="13"/>
      <c r="B58" s="59"/>
      <c r="C58" s="26"/>
      <c r="D58" s="131" t="s">
        <v>9</v>
      </c>
      <c r="E58" s="129" t="s">
        <v>8</v>
      </c>
      <c r="F58" s="130" t="s">
        <v>7</v>
      </c>
      <c r="G58" s="129" t="s">
        <v>6</v>
      </c>
      <c r="H58" s="68"/>
      <c r="I58" s="67"/>
      <c r="J58" s="80"/>
      <c r="K58" s="80"/>
      <c r="N58" s="80"/>
      <c r="O58" s="80"/>
      <c r="P58" s="80"/>
      <c r="Q58" s="80"/>
      <c r="R58" s="80"/>
      <c r="S58" s="80"/>
      <c r="T58" s="80"/>
      <c r="U58" s="80"/>
      <c r="V58" s="80"/>
      <c r="W58" s="80"/>
      <c r="X58" s="80"/>
      <c r="Y58" s="80"/>
    </row>
    <row r="59" spans="1:25" ht="21" customHeight="1">
      <c r="A59" s="13"/>
      <c r="B59" s="25" t="s">
        <v>5</v>
      </c>
      <c r="C59" s="35" t="s">
        <v>94</v>
      </c>
      <c r="D59" s="85"/>
      <c r="E59" s="13"/>
      <c r="F59" s="43"/>
      <c r="G59" s="17"/>
      <c r="H59" s="68"/>
      <c r="I59" s="67"/>
      <c r="J59" s="80"/>
      <c r="K59" s="80"/>
      <c r="N59" s="80"/>
      <c r="O59" s="80"/>
      <c r="P59" s="80"/>
      <c r="Q59" s="80"/>
      <c r="R59" s="80"/>
      <c r="S59" s="80"/>
      <c r="T59" s="80"/>
      <c r="U59" s="80"/>
      <c r="V59" s="80"/>
      <c r="W59" s="80"/>
      <c r="X59" s="80"/>
      <c r="Y59" s="80"/>
    </row>
    <row r="60" spans="1:25" ht="21" customHeight="1">
      <c r="A60" s="13"/>
      <c r="B60" s="12"/>
      <c r="C60" s="26"/>
      <c r="D60" s="44"/>
      <c r="E60" s="97"/>
      <c r="F60" s="43"/>
      <c r="G60" s="17"/>
      <c r="H60" s="68"/>
      <c r="I60" s="67"/>
      <c r="J60" s="80"/>
      <c r="K60" s="80"/>
      <c r="N60" s="80"/>
      <c r="O60" s="80"/>
      <c r="P60" s="80"/>
      <c r="Q60" s="80"/>
      <c r="R60" s="80"/>
      <c r="S60" s="80"/>
      <c r="T60" s="80"/>
      <c r="U60" s="80"/>
      <c r="V60" s="80"/>
      <c r="W60" s="80"/>
      <c r="X60" s="80"/>
      <c r="Y60" s="80"/>
    </row>
    <row r="61" spans="1:25" ht="63.95" customHeight="1">
      <c r="A61" s="13"/>
      <c r="B61" s="59">
        <v>1</v>
      </c>
      <c r="C61" s="89" t="s">
        <v>93</v>
      </c>
      <c r="D61" s="52" t="s">
        <v>86</v>
      </c>
      <c r="E61" s="18">
        <v>36</v>
      </c>
      <c r="F61" s="43"/>
      <c r="G61" s="17">
        <f>+F61*E61</f>
        <v>0</v>
      </c>
      <c r="H61" s="68"/>
      <c r="I61" s="67"/>
      <c r="J61" s="80"/>
      <c r="K61" s="80"/>
      <c r="N61" s="80"/>
      <c r="O61" s="80"/>
      <c r="P61" s="80"/>
      <c r="Q61" s="80"/>
      <c r="R61" s="80"/>
      <c r="S61" s="80"/>
      <c r="T61" s="80"/>
      <c r="U61" s="80"/>
      <c r="V61" s="80"/>
      <c r="W61" s="80"/>
      <c r="X61" s="80"/>
      <c r="Y61" s="80"/>
    </row>
    <row r="62" spans="1:25" ht="21" customHeight="1">
      <c r="A62" s="13"/>
      <c r="B62" s="12"/>
      <c r="C62" s="26"/>
      <c r="D62" s="44"/>
      <c r="E62" s="53"/>
      <c r="F62" s="43"/>
      <c r="G62" s="17"/>
      <c r="H62" s="68"/>
      <c r="I62" s="67"/>
      <c r="J62" s="80"/>
      <c r="K62" s="80"/>
      <c r="N62" s="80"/>
      <c r="O62" s="80"/>
      <c r="P62" s="80"/>
      <c r="Q62" s="80"/>
      <c r="R62" s="80"/>
      <c r="S62" s="80"/>
      <c r="T62" s="80"/>
      <c r="U62" s="80"/>
      <c r="V62" s="80"/>
      <c r="W62" s="80"/>
      <c r="X62" s="80"/>
      <c r="Y62" s="80"/>
    </row>
    <row r="63" spans="1:25" ht="71.099999999999994" customHeight="1">
      <c r="A63" s="13"/>
      <c r="B63" s="193">
        <v>2</v>
      </c>
      <c r="C63" s="89" t="s">
        <v>164</v>
      </c>
      <c r="D63" s="52" t="s">
        <v>86</v>
      </c>
      <c r="E63" s="18">
        <v>36</v>
      </c>
      <c r="F63" s="43"/>
      <c r="G63" s="17">
        <f>+F63*E63</f>
        <v>0</v>
      </c>
      <c r="H63" s="68"/>
      <c r="I63" s="67"/>
      <c r="J63" s="80"/>
      <c r="K63" s="80"/>
      <c r="N63" s="80"/>
      <c r="O63" s="80"/>
      <c r="P63" s="80"/>
      <c r="Q63" s="80"/>
      <c r="R63" s="80"/>
      <c r="S63" s="80"/>
      <c r="T63" s="80"/>
      <c r="U63" s="80"/>
      <c r="V63" s="80"/>
      <c r="W63" s="80"/>
      <c r="X63" s="80"/>
      <c r="Y63" s="80"/>
    </row>
    <row r="64" spans="1:25" ht="21" customHeight="1">
      <c r="A64" s="13"/>
      <c r="B64" s="12"/>
      <c r="C64" s="20"/>
      <c r="D64" s="15"/>
      <c r="E64" s="15"/>
      <c r="F64" s="43"/>
      <c r="G64" s="17"/>
      <c r="H64" s="68"/>
      <c r="I64" s="67"/>
      <c r="J64" s="80"/>
      <c r="K64" s="80"/>
      <c r="N64" s="80"/>
      <c r="O64" s="80"/>
      <c r="P64" s="80"/>
      <c r="Q64" s="80"/>
      <c r="R64" s="80"/>
      <c r="S64" s="80"/>
      <c r="T64" s="80"/>
      <c r="U64" s="80"/>
      <c r="V64" s="80"/>
      <c r="W64" s="80"/>
      <c r="X64" s="80"/>
      <c r="Y64" s="80"/>
    </row>
    <row r="65" spans="1:25" ht="90" customHeight="1">
      <c r="A65" s="13"/>
      <c r="B65" s="193">
        <v>3</v>
      </c>
      <c r="C65" s="89" t="s">
        <v>163</v>
      </c>
      <c r="D65" s="52" t="s">
        <v>86</v>
      </c>
      <c r="E65" s="18">
        <v>36</v>
      </c>
      <c r="F65" s="43"/>
      <c r="G65" s="17">
        <f>+F65*E65</f>
        <v>0</v>
      </c>
      <c r="H65" s="108"/>
      <c r="I65" s="107"/>
      <c r="N65" s="80"/>
      <c r="O65" s="80"/>
      <c r="P65" s="80"/>
      <c r="Q65" s="80"/>
      <c r="R65" s="80"/>
      <c r="S65" s="80"/>
      <c r="T65" s="80"/>
      <c r="U65" s="80"/>
      <c r="V65" s="80"/>
      <c r="W65" s="80"/>
      <c r="X65" s="80"/>
      <c r="Y65" s="80"/>
    </row>
    <row r="66" spans="1:25" s="2" customFormat="1" ht="14.1" customHeight="1">
      <c r="A66" s="85"/>
      <c r="B66" s="22"/>
      <c r="C66" s="106"/>
      <c r="D66" s="44"/>
      <c r="E66" s="105"/>
      <c r="F66" s="43"/>
      <c r="G66" s="17"/>
      <c r="H66" s="95" t="s">
        <v>8</v>
      </c>
      <c r="I66" s="94" t="s">
        <v>41</v>
      </c>
      <c r="N66" s="80"/>
      <c r="O66" s="80"/>
      <c r="P66" s="80"/>
      <c r="Q66" s="80"/>
      <c r="R66" s="80"/>
      <c r="S66" s="80"/>
      <c r="T66" s="80"/>
      <c r="U66" s="80"/>
      <c r="V66" s="80"/>
      <c r="W66" s="80"/>
      <c r="X66" s="80"/>
      <c r="Y66" s="80"/>
    </row>
    <row r="67" spans="1:25" s="92" customFormat="1" ht="32.1" customHeight="1">
      <c r="A67" s="85"/>
      <c r="B67" s="12">
        <v>4</v>
      </c>
      <c r="C67" s="20" t="s">
        <v>162</v>
      </c>
      <c r="D67" s="16"/>
      <c r="E67" s="91"/>
      <c r="F67" s="43"/>
      <c r="G67" s="17"/>
      <c r="H67" s="93"/>
      <c r="I67" s="82"/>
      <c r="N67" s="80"/>
      <c r="O67" s="80"/>
      <c r="P67" s="80"/>
      <c r="Q67" s="80"/>
      <c r="R67" s="80"/>
      <c r="S67" s="80"/>
      <c r="T67" s="80"/>
      <c r="U67" s="80"/>
      <c r="V67" s="80"/>
      <c r="W67" s="80"/>
    </row>
    <row r="68" spans="1:25" ht="9.9499999999999993" customHeight="1">
      <c r="A68" s="85"/>
      <c r="B68" s="27"/>
      <c r="C68" s="20"/>
      <c r="D68" s="52"/>
      <c r="E68" s="91"/>
      <c r="F68" s="43"/>
      <c r="G68" s="17"/>
      <c r="H68" s="83"/>
      <c r="J68" s="81"/>
      <c r="K68" s="81"/>
      <c r="L68" s="81"/>
      <c r="M68" s="81"/>
      <c r="N68" s="81"/>
      <c r="O68" s="81"/>
      <c r="P68" s="81"/>
      <c r="Q68" s="81"/>
      <c r="R68" s="81"/>
      <c r="S68" s="81"/>
      <c r="T68" s="81"/>
      <c r="U68" s="81"/>
      <c r="V68" s="81"/>
      <c r="W68" s="81"/>
    </row>
    <row r="69" spans="1:25" ht="24" customHeight="1">
      <c r="A69" s="13"/>
      <c r="B69" s="27" t="s">
        <v>66</v>
      </c>
      <c r="C69" s="20" t="s">
        <v>161</v>
      </c>
      <c r="D69" s="52" t="s">
        <v>158</v>
      </c>
      <c r="E69" s="91">
        <v>5.2</v>
      </c>
      <c r="F69" s="43"/>
      <c r="G69" s="17">
        <f>+F69*E69</f>
        <v>0</v>
      </c>
      <c r="H69" s="63"/>
      <c r="I69" s="3">
        <v>80</v>
      </c>
      <c r="J69" s="63"/>
      <c r="K69" s="63"/>
      <c r="L69" s="63"/>
      <c r="M69" s="63"/>
      <c r="N69" s="63"/>
      <c r="O69" s="63"/>
      <c r="P69" s="63"/>
      <c r="Q69" s="63"/>
      <c r="R69" s="63"/>
      <c r="S69" s="63"/>
      <c r="T69" s="63"/>
      <c r="U69" s="63"/>
      <c r="V69" s="63"/>
      <c r="W69" s="63"/>
    </row>
    <row r="70" spans="1:25" ht="39.950000000000003" customHeight="1">
      <c r="A70" s="13"/>
      <c r="B70" s="27" t="s">
        <v>160</v>
      </c>
      <c r="C70" s="20" t="s">
        <v>159</v>
      </c>
      <c r="D70" s="52" t="s">
        <v>158</v>
      </c>
      <c r="E70" s="91">
        <v>10.4</v>
      </c>
      <c r="F70" s="43"/>
      <c r="G70" s="17">
        <f>+F70*E70</f>
        <v>0</v>
      </c>
      <c r="H70" s="63"/>
      <c r="J70" s="63"/>
      <c r="K70" s="63"/>
      <c r="L70" s="63"/>
      <c r="M70" s="63"/>
      <c r="N70" s="63"/>
      <c r="O70" s="63"/>
      <c r="P70" s="63"/>
      <c r="Q70" s="63"/>
      <c r="R70" s="63"/>
      <c r="S70" s="63"/>
      <c r="T70" s="63"/>
      <c r="U70" s="63"/>
      <c r="V70" s="63"/>
      <c r="W70" s="63"/>
    </row>
    <row r="71" spans="1:25" ht="21" customHeight="1">
      <c r="A71" s="13"/>
      <c r="B71" s="12"/>
      <c r="C71" s="26"/>
      <c r="D71" s="44"/>
      <c r="E71" s="97"/>
      <c r="F71" s="43"/>
      <c r="G71" s="17"/>
      <c r="H71" s="65"/>
      <c r="I71" s="67">
        <v>156</v>
      </c>
      <c r="J71" s="63"/>
      <c r="K71" s="63"/>
      <c r="L71" s="63"/>
      <c r="M71" s="63"/>
      <c r="N71" s="63"/>
      <c r="O71" s="63"/>
      <c r="P71" s="63"/>
      <c r="Q71" s="63"/>
      <c r="R71" s="63"/>
      <c r="S71" s="63"/>
      <c r="T71" s="63"/>
      <c r="U71" s="63"/>
      <c r="V71" s="63"/>
      <c r="W71" s="63"/>
    </row>
    <row r="72" spans="1:25" ht="60" customHeight="1">
      <c r="A72" s="13"/>
      <c r="B72" s="59">
        <v>5</v>
      </c>
      <c r="C72" s="190" t="s">
        <v>157</v>
      </c>
      <c r="D72" s="85" t="s">
        <v>71</v>
      </c>
      <c r="E72" s="91">
        <v>20</v>
      </c>
      <c r="F72" s="43"/>
      <c r="G72" s="17">
        <f>+F72*E72</f>
        <v>0</v>
      </c>
      <c r="H72" s="63"/>
      <c r="I72" s="67"/>
      <c r="J72" s="63"/>
      <c r="K72" s="63"/>
      <c r="L72" s="63"/>
      <c r="M72" s="63"/>
      <c r="N72" s="63"/>
      <c r="O72" s="63"/>
      <c r="P72" s="63"/>
      <c r="Q72" s="63"/>
      <c r="R72" s="63"/>
      <c r="S72" s="63"/>
      <c r="T72" s="63"/>
      <c r="U72" s="63"/>
      <c r="V72" s="63"/>
      <c r="W72" s="63"/>
    </row>
    <row r="73" spans="1:25" ht="21" customHeight="1">
      <c r="A73" s="13"/>
      <c r="B73" s="25"/>
      <c r="C73" s="20"/>
      <c r="D73" s="19"/>
      <c r="E73" s="28"/>
      <c r="F73" s="43"/>
      <c r="G73" s="17"/>
      <c r="H73" s="65"/>
      <c r="I73" s="67"/>
      <c r="J73" s="63"/>
      <c r="K73" s="63"/>
      <c r="L73" s="63"/>
      <c r="M73" s="63"/>
      <c r="N73" s="63"/>
      <c r="O73" s="63"/>
      <c r="P73" s="63"/>
      <c r="Q73" s="63"/>
      <c r="R73" s="63"/>
      <c r="S73" s="63"/>
      <c r="T73" s="63"/>
      <c r="U73" s="63"/>
      <c r="V73" s="63"/>
      <c r="W73" s="63"/>
    </row>
    <row r="74" spans="1:25" ht="62.1" customHeight="1">
      <c r="A74" s="13"/>
      <c r="B74" s="193">
        <v>6</v>
      </c>
      <c r="C74" s="89" t="s">
        <v>156</v>
      </c>
      <c r="D74" s="19" t="s">
        <v>1</v>
      </c>
      <c r="E74" s="91">
        <v>1</v>
      </c>
      <c r="F74" s="43"/>
      <c r="G74" s="17">
        <f>+F74*E74</f>
        <v>0</v>
      </c>
      <c r="H74" s="63"/>
      <c r="J74" s="63"/>
      <c r="K74" s="63"/>
      <c r="L74" s="63"/>
      <c r="M74" s="63"/>
      <c r="N74" s="63"/>
      <c r="O74" s="63"/>
      <c r="P74" s="63"/>
      <c r="Q74" s="63"/>
      <c r="R74" s="63"/>
      <c r="S74" s="63"/>
      <c r="T74" s="63"/>
      <c r="U74" s="63"/>
      <c r="V74" s="63"/>
      <c r="W74" s="63"/>
    </row>
    <row r="75" spans="1:25" ht="21.6" customHeight="1">
      <c r="A75" s="85"/>
      <c r="B75" s="22"/>
      <c r="C75" s="21"/>
      <c r="D75" s="19"/>
      <c r="E75" s="18"/>
      <c r="F75" s="43"/>
      <c r="G75" s="17"/>
      <c r="H75" s="63"/>
      <c r="I75" s="67"/>
      <c r="J75" s="63"/>
      <c r="K75" s="63"/>
      <c r="L75" s="63"/>
      <c r="M75" s="63"/>
      <c r="N75" s="63"/>
      <c r="O75" s="63"/>
      <c r="P75" s="63"/>
      <c r="Q75" s="63"/>
      <c r="R75" s="63"/>
      <c r="S75" s="63"/>
      <c r="T75" s="63"/>
      <c r="U75" s="63"/>
      <c r="V75" s="63"/>
      <c r="W75" s="63"/>
    </row>
    <row r="76" spans="1:25" ht="26.1" customHeight="1">
      <c r="A76" s="13"/>
      <c r="B76" s="12"/>
      <c r="C76" s="11"/>
      <c r="D76" s="15"/>
      <c r="E76" s="15"/>
      <c r="F76" s="43"/>
      <c r="G76" s="17"/>
      <c r="H76" s="63"/>
      <c r="I76" s="67">
        <v>92</v>
      </c>
      <c r="J76" s="63"/>
      <c r="K76" s="63"/>
      <c r="L76" s="63"/>
      <c r="M76" s="63"/>
      <c r="N76" s="63"/>
      <c r="O76" s="63"/>
      <c r="P76" s="63"/>
      <c r="Q76" s="63"/>
      <c r="R76" s="63"/>
      <c r="S76" s="63"/>
      <c r="T76" s="63"/>
      <c r="U76" s="63"/>
      <c r="V76" s="63"/>
      <c r="W76" s="63"/>
    </row>
    <row r="77" spans="1:25" ht="18.95" customHeight="1">
      <c r="A77" s="13"/>
      <c r="B77" s="25"/>
      <c r="C77" s="20"/>
      <c r="D77" s="19"/>
      <c r="E77" s="19"/>
      <c r="F77" s="43"/>
      <c r="G77" s="17"/>
      <c r="H77" s="65"/>
      <c r="I77" s="67" t="s">
        <v>40</v>
      </c>
      <c r="J77" s="63"/>
      <c r="K77" s="63"/>
      <c r="L77" s="63"/>
      <c r="M77" s="63"/>
      <c r="N77" s="63"/>
      <c r="O77" s="63"/>
      <c r="P77" s="63"/>
      <c r="Q77" s="63"/>
      <c r="R77" s="63"/>
      <c r="S77" s="63"/>
      <c r="T77" s="63"/>
      <c r="U77" s="63"/>
      <c r="V77" s="63"/>
      <c r="W77" s="63"/>
    </row>
    <row r="78" spans="1:25" ht="21.6" customHeight="1" thickBot="1">
      <c r="A78" s="13"/>
      <c r="B78" s="22"/>
      <c r="C78" s="72" t="s">
        <v>91</v>
      </c>
      <c r="D78" s="71"/>
      <c r="E78" s="70"/>
      <c r="F78" s="71"/>
      <c r="G78" s="202">
        <f>SUM(G73:G76)</f>
        <v>0</v>
      </c>
      <c r="H78" s="65"/>
      <c r="I78" s="67"/>
      <c r="J78" s="63"/>
      <c r="K78" s="63"/>
      <c r="L78" s="63"/>
      <c r="M78" s="63"/>
      <c r="N78" s="63"/>
      <c r="O78" s="63"/>
      <c r="P78" s="63"/>
      <c r="Q78" s="63"/>
      <c r="R78" s="63"/>
      <c r="S78" s="63"/>
      <c r="T78" s="63"/>
      <c r="U78" s="63"/>
      <c r="V78" s="63"/>
      <c r="W78" s="63"/>
    </row>
    <row r="79" spans="1:25" ht="18.600000000000001" customHeight="1" thickTop="1">
      <c r="A79" s="13"/>
      <c r="B79" s="59"/>
      <c r="C79" s="23"/>
      <c r="D79" s="85"/>
      <c r="E79" s="13"/>
      <c r="F79" s="43"/>
      <c r="G79" s="17"/>
      <c r="H79" s="65"/>
      <c r="I79" s="67"/>
      <c r="J79" s="63"/>
      <c r="K79" s="63"/>
      <c r="L79" s="63"/>
      <c r="M79" s="63"/>
      <c r="N79" s="63"/>
      <c r="O79" s="63"/>
      <c r="P79" s="63"/>
      <c r="Q79" s="63"/>
      <c r="R79" s="63"/>
      <c r="S79" s="63"/>
      <c r="T79" s="63"/>
      <c r="U79" s="63"/>
      <c r="V79" s="63"/>
      <c r="W79" s="63"/>
    </row>
    <row r="80" spans="1:25" ht="54.75" customHeight="1">
      <c r="A80" s="13"/>
      <c r="B80" s="12"/>
      <c r="C80" s="61"/>
      <c r="D80" s="85"/>
      <c r="E80" s="13"/>
      <c r="F80" s="43"/>
      <c r="G80" s="17"/>
      <c r="H80" s="65"/>
      <c r="I80" s="67"/>
      <c r="J80" s="63"/>
      <c r="K80" s="63"/>
      <c r="L80" s="63"/>
      <c r="M80" s="63"/>
      <c r="N80" s="63"/>
      <c r="O80" s="63"/>
      <c r="P80" s="63"/>
      <c r="Q80" s="63"/>
      <c r="R80" s="63"/>
      <c r="S80" s="63"/>
      <c r="T80" s="63"/>
      <c r="U80" s="63"/>
      <c r="V80" s="63"/>
      <c r="W80" s="63"/>
    </row>
    <row r="81" spans="1:23" ht="32.1" customHeight="1">
      <c r="A81" s="13"/>
      <c r="B81" s="22"/>
      <c r="C81" s="61"/>
      <c r="D81" s="44"/>
      <c r="E81" s="48"/>
      <c r="F81" s="43"/>
      <c r="G81" s="17"/>
      <c r="H81" s="65"/>
      <c r="I81" s="67"/>
      <c r="J81" s="63"/>
      <c r="K81" s="63"/>
      <c r="L81" s="63"/>
      <c r="M81" s="63"/>
      <c r="N81" s="63"/>
      <c r="O81" s="63"/>
      <c r="P81" s="63"/>
      <c r="Q81" s="63"/>
      <c r="R81" s="63"/>
      <c r="S81" s="63"/>
      <c r="T81" s="63"/>
      <c r="U81" s="63"/>
      <c r="V81" s="63"/>
      <c r="W81" s="63"/>
    </row>
    <row r="82" spans="1:23" ht="15" customHeight="1">
      <c r="A82" s="13"/>
      <c r="B82" s="22"/>
      <c r="C82" s="61"/>
      <c r="D82" s="44"/>
      <c r="E82" s="48"/>
      <c r="F82" s="43"/>
      <c r="G82" s="17"/>
      <c r="H82" s="65"/>
      <c r="I82" s="67"/>
      <c r="J82" s="63"/>
      <c r="K82" s="63"/>
      <c r="L82" s="63"/>
      <c r="M82" s="63"/>
      <c r="N82" s="63"/>
      <c r="O82" s="63"/>
      <c r="P82" s="63"/>
      <c r="Q82" s="63"/>
      <c r="R82" s="63"/>
      <c r="S82" s="63"/>
      <c r="T82" s="63"/>
      <c r="U82" s="63"/>
      <c r="V82" s="63"/>
      <c r="W82" s="63"/>
    </row>
    <row r="83" spans="1:23" ht="32.1" customHeight="1">
      <c r="A83" s="13"/>
      <c r="B83" s="12"/>
      <c r="C83" s="20"/>
      <c r="D83" s="131" t="s">
        <v>9</v>
      </c>
      <c r="E83" s="129" t="s">
        <v>8</v>
      </c>
      <c r="F83" s="130" t="s">
        <v>7</v>
      </c>
      <c r="G83" s="129" t="s">
        <v>6</v>
      </c>
      <c r="H83" s="65"/>
      <c r="I83" s="67">
        <v>10</v>
      </c>
      <c r="J83" s="63"/>
      <c r="K83" s="63"/>
      <c r="L83" s="63"/>
      <c r="M83" s="63"/>
      <c r="N83" s="63"/>
      <c r="O83" s="63"/>
      <c r="P83" s="63"/>
      <c r="Q83" s="63"/>
      <c r="R83" s="63"/>
      <c r="S83" s="63"/>
      <c r="T83" s="63"/>
      <c r="U83" s="63"/>
      <c r="V83" s="63"/>
      <c r="W83" s="63"/>
    </row>
    <row r="84" spans="1:23" ht="14.1" customHeight="1">
      <c r="A84" s="201" t="s">
        <v>18</v>
      </c>
      <c r="B84" s="75" t="s">
        <v>47</v>
      </c>
      <c r="C84" s="75"/>
      <c r="D84" s="75"/>
      <c r="E84" s="75"/>
      <c r="F84" s="75"/>
      <c r="G84" s="75"/>
      <c r="H84" s="75"/>
      <c r="I84" s="75"/>
      <c r="J84" s="75"/>
      <c r="K84" s="75"/>
      <c r="L84" s="63"/>
      <c r="M84" s="63"/>
      <c r="N84" s="63"/>
      <c r="O84" s="63"/>
      <c r="P84" s="63"/>
      <c r="Q84" s="63"/>
      <c r="R84" s="63"/>
      <c r="S84" s="63"/>
      <c r="T84" s="63"/>
      <c r="U84" s="63"/>
      <c r="V84" s="63"/>
      <c r="W84" s="63"/>
    </row>
    <row r="85" spans="1:23" ht="21" customHeight="1">
      <c r="A85" s="13"/>
      <c r="B85" s="12"/>
      <c r="C85" s="20"/>
      <c r="D85" s="15"/>
      <c r="E85" s="15"/>
      <c r="F85" s="43"/>
      <c r="G85" s="17"/>
      <c r="H85" s="65"/>
      <c r="I85" s="67"/>
      <c r="J85" s="63"/>
      <c r="K85" s="63"/>
      <c r="L85" s="63"/>
      <c r="M85" s="63"/>
      <c r="N85" s="63"/>
      <c r="O85" s="63"/>
      <c r="P85" s="63"/>
      <c r="Q85" s="63"/>
      <c r="R85" s="63"/>
      <c r="S85" s="63"/>
      <c r="T85" s="63"/>
      <c r="U85" s="63"/>
      <c r="V85" s="63"/>
      <c r="W85" s="63"/>
    </row>
    <row r="86" spans="1:23" ht="21" customHeight="1">
      <c r="A86" s="13"/>
      <c r="B86" s="25" t="s">
        <v>69</v>
      </c>
      <c r="C86" s="35" t="s">
        <v>77</v>
      </c>
      <c r="D86" s="19"/>
      <c r="E86" s="28"/>
      <c r="F86" s="43"/>
      <c r="G86" s="17"/>
      <c r="H86" s="63"/>
      <c r="I86" s="67" t="s">
        <v>39</v>
      </c>
      <c r="J86" s="63"/>
      <c r="K86" s="63"/>
      <c r="L86" s="63"/>
      <c r="M86" s="63"/>
      <c r="N86" s="63"/>
      <c r="O86" s="63"/>
      <c r="P86" s="63"/>
      <c r="Q86" s="63"/>
      <c r="R86" s="63"/>
      <c r="S86" s="63"/>
      <c r="T86" s="63"/>
      <c r="U86" s="63"/>
      <c r="V86" s="63"/>
      <c r="W86" s="63"/>
    </row>
    <row r="87" spans="1:23" ht="32.1" customHeight="1">
      <c r="A87" s="13"/>
      <c r="B87" s="12"/>
      <c r="C87" s="20"/>
      <c r="D87" s="15"/>
      <c r="E87" s="215"/>
      <c r="F87" s="43"/>
      <c r="G87" s="17"/>
      <c r="H87" s="63"/>
      <c r="I87" s="67" t="s">
        <v>38</v>
      </c>
      <c r="J87" s="63"/>
      <c r="K87" s="63"/>
      <c r="L87" s="63"/>
      <c r="M87" s="63"/>
      <c r="N87" s="63"/>
      <c r="O87" s="63"/>
      <c r="P87" s="63"/>
      <c r="Q87" s="63"/>
      <c r="R87" s="63"/>
      <c r="S87" s="63"/>
      <c r="T87" s="63"/>
      <c r="U87" s="63"/>
      <c r="V87" s="63"/>
      <c r="W87" s="63"/>
    </row>
    <row r="88" spans="1:23" ht="44.1" customHeight="1">
      <c r="A88" s="13"/>
      <c r="B88" s="12">
        <v>1</v>
      </c>
      <c r="C88" s="89" t="s">
        <v>155</v>
      </c>
      <c r="D88" s="44" t="s">
        <v>73</v>
      </c>
      <c r="E88" s="48">
        <v>36</v>
      </c>
      <c r="F88" s="43"/>
      <c r="G88" s="17">
        <f>+F88*E88</f>
        <v>0</v>
      </c>
      <c r="H88" s="65"/>
      <c r="I88" s="67" t="s">
        <v>37</v>
      </c>
      <c r="J88" s="63"/>
      <c r="K88" s="63"/>
      <c r="L88" s="63"/>
      <c r="M88" s="63"/>
      <c r="N88" s="63"/>
      <c r="O88" s="63"/>
      <c r="P88" s="63"/>
      <c r="Q88" s="63"/>
      <c r="R88" s="63"/>
      <c r="S88" s="63"/>
      <c r="T88" s="63"/>
      <c r="U88" s="63"/>
      <c r="V88" s="63"/>
      <c r="W88" s="63"/>
    </row>
    <row r="89" spans="1:23" ht="21.6" customHeight="1">
      <c r="A89" s="13"/>
      <c r="B89" s="12"/>
      <c r="C89" s="20"/>
      <c r="D89" s="15"/>
      <c r="E89" s="213"/>
      <c r="F89" s="43"/>
      <c r="G89" s="17"/>
      <c r="H89" s="63"/>
      <c r="I89" s="3" t="s">
        <v>36</v>
      </c>
      <c r="J89" s="63"/>
      <c r="K89" s="63"/>
      <c r="L89" s="63"/>
      <c r="M89" s="63"/>
      <c r="N89" s="63"/>
      <c r="O89" s="63"/>
      <c r="P89" s="63"/>
      <c r="Q89" s="63"/>
      <c r="R89" s="63"/>
      <c r="S89" s="63"/>
      <c r="T89" s="63"/>
      <c r="U89" s="63"/>
      <c r="V89" s="63"/>
      <c r="W89" s="63"/>
    </row>
    <row r="90" spans="1:23" ht="57" customHeight="1">
      <c r="A90" s="13"/>
      <c r="B90" s="12">
        <v>2</v>
      </c>
      <c r="C90" s="89" t="s">
        <v>154</v>
      </c>
      <c r="D90" s="44" t="s">
        <v>73</v>
      </c>
      <c r="E90" s="48">
        <v>5</v>
      </c>
      <c r="F90" s="43"/>
      <c r="G90" s="17">
        <f>+F90*E90</f>
        <v>0</v>
      </c>
      <c r="H90" s="63"/>
      <c r="J90" s="63"/>
      <c r="K90" s="63"/>
      <c r="L90" s="63"/>
      <c r="M90" s="63"/>
      <c r="N90" s="63"/>
      <c r="O90" s="63"/>
      <c r="P90" s="63"/>
      <c r="Q90" s="63"/>
      <c r="R90" s="63"/>
      <c r="S90" s="63"/>
      <c r="T90" s="63"/>
      <c r="U90" s="63"/>
      <c r="V90" s="63"/>
      <c r="W90" s="63"/>
    </row>
    <row r="91" spans="1:23" ht="21" customHeight="1">
      <c r="A91" s="13"/>
      <c r="B91" s="12"/>
      <c r="C91" s="26"/>
      <c r="D91" s="44"/>
      <c r="E91" s="18"/>
      <c r="F91" s="43"/>
      <c r="G91" s="17"/>
      <c r="H91" s="80"/>
      <c r="I91" s="67">
        <v>9.1</v>
      </c>
      <c r="J91" s="63"/>
      <c r="K91" s="63"/>
      <c r="L91" s="63"/>
      <c r="M91" s="63"/>
      <c r="N91" s="63"/>
      <c r="O91" s="63"/>
      <c r="P91" s="63"/>
      <c r="Q91" s="63"/>
      <c r="R91" s="63"/>
      <c r="S91" s="63"/>
      <c r="T91" s="63"/>
      <c r="U91" s="63"/>
      <c r="V91" s="63"/>
      <c r="W91" s="63"/>
    </row>
    <row r="92" spans="1:23" ht="78" customHeight="1">
      <c r="A92" s="13"/>
      <c r="B92" s="12">
        <v>3</v>
      </c>
      <c r="C92" s="214" t="s">
        <v>153</v>
      </c>
      <c r="D92" s="44" t="s">
        <v>73</v>
      </c>
      <c r="E92" s="48">
        <v>36</v>
      </c>
      <c r="F92" s="43"/>
      <c r="G92" s="17">
        <f>+F92*E92</f>
        <v>0</v>
      </c>
      <c r="H92" s="63"/>
      <c r="J92" s="63"/>
      <c r="K92" s="63"/>
      <c r="L92" s="63"/>
      <c r="M92" s="63"/>
      <c r="N92" s="63"/>
      <c r="O92" s="63"/>
      <c r="P92" s="63"/>
      <c r="Q92" s="63"/>
      <c r="R92" s="63"/>
      <c r="S92" s="63"/>
      <c r="T92" s="63"/>
      <c r="U92" s="63"/>
      <c r="V92" s="63"/>
      <c r="W92" s="63"/>
    </row>
    <row r="93" spans="1:23" ht="21" customHeight="1">
      <c r="A93" s="13"/>
      <c r="B93" s="99"/>
      <c r="C93" s="26"/>
      <c r="D93" s="52"/>
      <c r="E93" s="18"/>
      <c r="F93" s="43"/>
      <c r="G93" s="17"/>
      <c r="H93" s="63"/>
      <c r="J93" s="63"/>
      <c r="K93" s="63"/>
      <c r="L93" s="63"/>
      <c r="M93" s="63"/>
      <c r="N93" s="63"/>
      <c r="O93" s="63"/>
      <c r="P93" s="63"/>
      <c r="Q93" s="63"/>
      <c r="R93" s="63"/>
      <c r="S93" s="63"/>
      <c r="T93" s="63"/>
      <c r="U93" s="63"/>
      <c r="V93" s="63"/>
      <c r="W93" s="63"/>
    </row>
    <row r="94" spans="1:23" ht="29.1" customHeight="1">
      <c r="A94" s="13"/>
      <c r="B94" s="99"/>
      <c r="C94" s="26"/>
      <c r="D94" s="18"/>
      <c r="E94" s="100"/>
      <c r="F94" s="43"/>
      <c r="G94" s="17"/>
      <c r="H94" s="63"/>
      <c r="I94" s="3">
        <v>156</v>
      </c>
      <c r="J94" s="63"/>
      <c r="K94" s="63"/>
      <c r="L94" s="63"/>
      <c r="M94" s="63"/>
      <c r="N94" s="63"/>
      <c r="O94" s="63"/>
      <c r="P94" s="63"/>
      <c r="Q94" s="63"/>
      <c r="R94" s="63"/>
      <c r="S94" s="63"/>
      <c r="T94" s="63"/>
      <c r="U94" s="63"/>
      <c r="V94" s="63"/>
      <c r="W94" s="63"/>
    </row>
    <row r="95" spans="1:23" ht="21" customHeight="1">
      <c r="A95" s="13"/>
      <c r="B95" s="99"/>
      <c r="C95" s="26"/>
      <c r="D95" s="52"/>
      <c r="E95" s="18"/>
      <c r="F95" s="43"/>
      <c r="G95" s="17"/>
      <c r="H95" s="65"/>
      <c r="I95" s="3" t="s">
        <v>35</v>
      </c>
      <c r="J95" s="63"/>
      <c r="K95" s="63"/>
      <c r="L95" s="63"/>
      <c r="M95" s="63"/>
      <c r="N95" s="63"/>
      <c r="O95" s="63"/>
      <c r="P95" s="63"/>
      <c r="Q95" s="63"/>
      <c r="R95" s="63"/>
      <c r="S95" s="63"/>
      <c r="T95" s="63"/>
      <c r="U95" s="63"/>
      <c r="V95" s="63"/>
      <c r="W95" s="63"/>
    </row>
    <row r="96" spans="1:23" ht="21" customHeight="1" thickBot="1">
      <c r="A96" s="13"/>
      <c r="B96" s="99"/>
      <c r="C96" s="72" t="s">
        <v>70</v>
      </c>
      <c r="D96" s="71"/>
      <c r="E96" s="70"/>
      <c r="F96" s="71"/>
      <c r="G96" s="70">
        <f>SUM(G88:G95)</f>
        <v>0</v>
      </c>
      <c r="H96" s="65"/>
      <c r="J96" s="63"/>
      <c r="K96" s="63"/>
      <c r="L96" s="63"/>
      <c r="M96" s="63"/>
      <c r="N96" s="63"/>
      <c r="O96" s="63"/>
      <c r="P96" s="63"/>
      <c r="Q96" s="63"/>
      <c r="R96" s="63"/>
      <c r="S96" s="63"/>
      <c r="T96" s="63"/>
      <c r="U96" s="63"/>
      <c r="V96" s="63"/>
      <c r="W96" s="63"/>
    </row>
    <row r="97" spans="1:23" ht="21" customHeight="1" thickTop="1">
      <c r="A97" s="13"/>
      <c r="B97" s="99"/>
      <c r="C97" s="26"/>
      <c r="D97" s="15"/>
      <c r="E97" s="15"/>
      <c r="F97" s="43"/>
      <c r="G97" s="17"/>
      <c r="H97" s="65"/>
      <c r="J97" s="63"/>
      <c r="K97" s="63"/>
      <c r="L97" s="63"/>
      <c r="M97" s="63"/>
      <c r="N97" s="63"/>
      <c r="O97" s="63"/>
      <c r="P97" s="63"/>
      <c r="Q97" s="63"/>
      <c r="R97" s="63"/>
      <c r="S97" s="63"/>
      <c r="T97" s="63"/>
      <c r="U97" s="63"/>
      <c r="V97" s="63"/>
      <c r="W97" s="63"/>
    </row>
    <row r="98" spans="1:23" ht="38.1" customHeight="1">
      <c r="A98" s="13"/>
      <c r="B98" s="12"/>
      <c r="C98" s="11"/>
      <c r="D98" s="10"/>
      <c r="E98" s="9"/>
      <c r="F98" s="14"/>
      <c r="G98" s="14"/>
      <c r="H98" s="63"/>
      <c r="J98" s="63"/>
      <c r="K98" s="63"/>
      <c r="L98" s="63"/>
      <c r="M98" s="63"/>
      <c r="N98" s="63"/>
      <c r="O98" s="63"/>
      <c r="P98" s="63"/>
      <c r="Q98" s="63"/>
      <c r="R98" s="63"/>
      <c r="S98" s="63"/>
      <c r="T98" s="63"/>
      <c r="U98" s="63"/>
      <c r="V98" s="63"/>
      <c r="W98" s="63"/>
    </row>
    <row r="99" spans="1:23" ht="21.6" customHeight="1">
      <c r="A99" s="13"/>
      <c r="B99" s="12"/>
      <c r="C99" s="11"/>
      <c r="D99" s="10"/>
      <c r="E99" s="9"/>
      <c r="F99" s="9"/>
      <c r="G99" s="98"/>
      <c r="H99" s="80"/>
      <c r="I99" s="67">
        <v>10</v>
      </c>
      <c r="J99" s="63"/>
      <c r="K99" s="63"/>
      <c r="L99" s="63"/>
      <c r="M99" s="63"/>
      <c r="N99" s="63"/>
      <c r="O99" s="63"/>
      <c r="P99" s="63"/>
      <c r="Q99" s="63"/>
      <c r="R99" s="63"/>
      <c r="S99" s="63"/>
      <c r="T99" s="63"/>
      <c r="U99" s="63"/>
      <c r="V99" s="63"/>
      <c r="W99" s="63"/>
    </row>
    <row r="100" spans="1:23" ht="20.100000000000001" customHeight="1">
      <c r="B100" s="40"/>
      <c r="C100" s="78"/>
      <c r="D100" s="77"/>
      <c r="E100" s="87"/>
      <c r="H100" s="2"/>
    </row>
    <row r="101" spans="1:23" ht="35.1" customHeight="1">
      <c r="B101" s="40"/>
      <c r="C101" s="78"/>
      <c r="D101" s="131" t="s">
        <v>9</v>
      </c>
      <c r="E101" s="129" t="s">
        <v>8</v>
      </c>
      <c r="F101" s="130" t="s">
        <v>7</v>
      </c>
      <c r="G101" s="129" t="s">
        <v>6</v>
      </c>
      <c r="H101" s="80"/>
      <c r="I101" s="67">
        <v>7</v>
      </c>
      <c r="J101" s="63"/>
      <c r="K101" s="63"/>
      <c r="L101" s="63"/>
      <c r="M101" s="63"/>
      <c r="N101" s="63"/>
      <c r="O101" s="63"/>
      <c r="P101" s="63"/>
      <c r="Q101" s="63"/>
      <c r="R101" s="63"/>
      <c r="S101" s="63"/>
      <c r="T101" s="63"/>
      <c r="U101" s="63"/>
      <c r="V101" s="63"/>
      <c r="W101" s="63"/>
    </row>
    <row r="102" spans="1:23" ht="21.95" customHeight="1">
      <c r="B102" s="193" t="s">
        <v>11</v>
      </c>
      <c r="C102" s="194" t="s">
        <v>17</v>
      </c>
      <c r="D102" s="38"/>
      <c r="E102" s="36"/>
      <c r="F102" s="37"/>
      <c r="G102" s="36"/>
      <c r="H102" s="80"/>
      <c r="I102" s="67">
        <v>25</v>
      </c>
      <c r="J102" s="63"/>
      <c r="K102" s="63"/>
      <c r="L102" s="63"/>
      <c r="M102" s="63"/>
      <c r="N102" s="63"/>
      <c r="O102" s="63"/>
      <c r="P102" s="63"/>
      <c r="Q102" s="63"/>
      <c r="R102" s="63"/>
      <c r="S102" s="63"/>
      <c r="T102" s="63"/>
      <c r="U102" s="63"/>
      <c r="V102" s="63"/>
      <c r="W102" s="63"/>
    </row>
    <row r="103" spans="1:23" ht="21.6" customHeight="1">
      <c r="B103" s="25"/>
      <c r="C103" s="35"/>
      <c r="D103" s="34"/>
      <c r="E103" s="33"/>
      <c r="F103" s="14"/>
      <c r="H103" s="80"/>
      <c r="I103" s="67">
        <v>35</v>
      </c>
      <c r="J103" s="63"/>
      <c r="K103" s="63"/>
      <c r="L103" s="63"/>
      <c r="M103" s="63"/>
      <c r="N103" s="63"/>
      <c r="O103" s="63"/>
      <c r="P103" s="63"/>
      <c r="Q103" s="63"/>
      <c r="R103" s="63"/>
      <c r="S103" s="63"/>
      <c r="T103" s="63"/>
      <c r="U103" s="63"/>
      <c r="V103" s="63"/>
      <c r="W103" s="63"/>
    </row>
    <row r="104" spans="1:23" ht="21.95" customHeight="1">
      <c r="B104" s="59"/>
      <c r="C104" s="194" t="s">
        <v>57</v>
      </c>
      <c r="D104" s="19"/>
      <c r="E104" s="28"/>
      <c r="F104" s="14"/>
      <c r="H104" s="80"/>
      <c r="I104" s="67">
        <v>9</v>
      </c>
      <c r="J104" s="63"/>
      <c r="K104" s="63"/>
      <c r="L104" s="63"/>
      <c r="M104" s="63"/>
      <c r="N104" s="63"/>
      <c r="O104" s="63"/>
      <c r="P104" s="63"/>
      <c r="Q104" s="63"/>
      <c r="R104" s="63"/>
      <c r="S104" s="63"/>
      <c r="T104" s="63"/>
      <c r="U104" s="63"/>
      <c r="V104" s="63"/>
      <c r="W104" s="63"/>
    </row>
    <row r="105" spans="1:23" ht="21" customHeight="1">
      <c r="B105" s="59"/>
      <c r="C105" s="57"/>
      <c r="D105" s="19"/>
      <c r="E105" s="28"/>
      <c r="F105" s="17"/>
      <c r="G105" s="17"/>
      <c r="H105" s="80"/>
      <c r="I105" s="67">
        <v>11.8</v>
      </c>
      <c r="J105" s="63"/>
      <c r="K105" s="63"/>
      <c r="L105" s="63"/>
      <c r="M105" s="63"/>
      <c r="N105" s="63"/>
      <c r="O105" s="63"/>
      <c r="P105" s="63"/>
      <c r="Q105" s="63"/>
      <c r="R105" s="63"/>
      <c r="S105" s="63"/>
      <c r="T105" s="63"/>
      <c r="U105" s="63"/>
      <c r="V105" s="63"/>
      <c r="W105" s="63"/>
    </row>
    <row r="106" spans="1:23" ht="123" customHeight="1">
      <c r="B106" s="193">
        <v>1</v>
      </c>
      <c r="C106" s="89" t="s">
        <v>43</v>
      </c>
      <c r="D106" s="52" t="s">
        <v>55</v>
      </c>
      <c r="E106" s="91">
        <v>2</v>
      </c>
      <c r="F106" s="17"/>
      <c r="G106" s="17">
        <f>+F106*E106</f>
        <v>0</v>
      </c>
      <c r="H106" s="80"/>
      <c r="I106" s="67">
        <v>6</v>
      </c>
      <c r="J106" s="63"/>
      <c r="K106" s="63"/>
      <c r="L106" s="63"/>
      <c r="M106" s="63"/>
      <c r="N106" s="63"/>
      <c r="O106" s="63"/>
      <c r="P106" s="63"/>
      <c r="Q106" s="63"/>
      <c r="R106" s="63"/>
      <c r="S106" s="63"/>
      <c r="T106" s="63"/>
      <c r="U106" s="63"/>
      <c r="V106" s="63"/>
      <c r="W106" s="63"/>
    </row>
    <row r="107" spans="1:23" ht="21.6" customHeight="1">
      <c r="B107" s="58"/>
      <c r="C107" s="57"/>
      <c r="D107" s="44"/>
      <c r="E107" s="18"/>
      <c r="F107" s="17"/>
      <c r="G107" s="17"/>
      <c r="H107" s="2"/>
    </row>
    <row r="108" spans="1:23" ht="74.099999999999994" customHeight="1">
      <c r="B108" s="12">
        <v>2</v>
      </c>
      <c r="C108" s="89" t="s">
        <v>54</v>
      </c>
      <c r="D108" s="52" t="s">
        <v>52</v>
      </c>
      <c r="E108" s="91">
        <v>1</v>
      </c>
      <c r="F108" s="17"/>
      <c r="G108" s="17">
        <f>+F108*E108</f>
        <v>0</v>
      </c>
      <c r="H108" s="80"/>
      <c r="I108" s="67">
        <v>10.6</v>
      </c>
      <c r="J108" s="63"/>
      <c r="K108" s="63"/>
      <c r="L108" s="63"/>
      <c r="M108" s="63"/>
      <c r="N108" s="63"/>
      <c r="O108" s="63"/>
      <c r="P108" s="63"/>
      <c r="Q108" s="63"/>
      <c r="R108" s="63"/>
      <c r="S108" s="63"/>
      <c r="T108" s="63"/>
      <c r="U108" s="63"/>
      <c r="V108" s="63"/>
      <c r="W108" s="63"/>
    </row>
    <row r="109" spans="1:23" ht="21" customHeight="1">
      <c r="B109" s="12"/>
      <c r="C109" s="20"/>
      <c r="D109" s="19"/>
      <c r="E109" s="18"/>
      <c r="F109" s="17"/>
      <c r="G109" s="17"/>
      <c r="H109" s="2"/>
    </row>
    <row r="110" spans="1:23" ht="66" customHeight="1">
      <c r="B110" s="12">
        <v>3</v>
      </c>
      <c r="C110" s="190" t="s">
        <v>51</v>
      </c>
      <c r="D110" s="44" t="s">
        <v>1</v>
      </c>
      <c r="E110" s="91">
        <v>1</v>
      </c>
      <c r="F110" s="17"/>
      <c r="G110" s="17">
        <f>+F110*E110</f>
        <v>0</v>
      </c>
      <c r="H110" s="68"/>
      <c r="I110" s="67" t="s">
        <v>34</v>
      </c>
      <c r="J110" s="63"/>
      <c r="K110" s="63"/>
      <c r="L110" s="63"/>
      <c r="M110" s="63"/>
      <c r="N110" s="63"/>
      <c r="O110" s="63"/>
      <c r="P110" s="63"/>
      <c r="Q110" s="63"/>
      <c r="R110" s="63"/>
      <c r="S110" s="63"/>
      <c r="T110" s="63"/>
      <c r="U110" s="63"/>
      <c r="V110" s="63"/>
      <c r="W110" s="63"/>
    </row>
    <row r="111" spans="1:23" ht="21" customHeight="1">
      <c r="B111" s="12"/>
      <c r="C111" s="20"/>
      <c r="D111" s="52"/>
      <c r="E111" s="18"/>
      <c r="F111" s="17"/>
      <c r="G111" s="17"/>
      <c r="H111" s="63"/>
      <c r="I111" s="67"/>
      <c r="J111" s="63"/>
      <c r="K111" s="63"/>
      <c r="L111" s="63"/>
      <c r="M111" s="63"/>
      <c r="N111" s="63"/>
      <c r="O111" s="63"/>
      <c r="P111" s="63"/>
      <c r="Q111" s="63"/>
      <c r="R111" s="63"/>
      <c r="S111" s="63"/>
      <c r="T111" s="63"/>
      <c r="U111" s="63"/>
      <c r="V111" s="63"/>
      <c r="W111" s="63"/>
    </row>
    <row r="112" spans="1:23" ht="30" customHeight="1">
      <c r="B112" s="12"/>
      <c r="C112" s="11"/>
      <c r="D112" s="19"/>
      <c r="E112" s="19"/>
      <c r="F112" s="17"/>
      <c r="G112" s="17"/>
      <c r="H112" s="2"/>
    </row>
    <row r="113" spans="2:23" ht="21" customHeight="1">
      <c r="B113" s="12"/>
      <c r="C113" s="20"/>
      <c r="D113" s="19"/>
      <c r="E113" s="18"/>
      <c r="F113" s="17"/>
      <c r="G113" s="17"/>
      <c r="H113" s="2"/>
      <c r="I113" s="3" t="s">
        <v>33</v>
      </c>
    </row>
    <row r="114" spans="2:23" ht="21" customHeight="1" thickBot="1">
      <c r="B114" s="12"/>
      <c r="C114" s="72" t="s">
        <v>50</v>
      </c>
      <c r="D114" s="71"/>
      <c r="E114" s="70"/>
      <c r="F114" s="71"/>
      <c r="G114" s="191">
        <f>SUM(G106:G113)</f>
        <v>0</v>
      </c>
      <c r="H114" s="2"/>
    </row>
    <row r="115" spans="2:23" ht="54.6" customHeight="1" thickTop="1">
      <c r="B115" s="12"/>
      <c r="C115" s="20"/>
      <c r="D115" s="44"/>
      <c r="E115" s="97"/>
      <c r="F115" s="17"/>
      <c r="G115" s="17"/>
      <c r="H115" s="63"/>
      <c r="I115" s="67">
        <v>5</v>
      </c>
      <c r="J115" s="63"/>
      <c r="K115" s="63"/>
      <c r="L115" s="63"/>
      <c r="M115" s="63"/>
      <c r="N115" s="63"/>
      <c r="O115" s="63"/>
      <c r="P115" s="63"/>
      <c r="Q115" s="63"/>
      <c r="R115" s="63"/>
      <c r="S115" s="63"/>
      <c r="T115" s="63"/>
      <c r="U115" s="63"/>
      <c r="V115" s="63"/>
      <c r="W115" s="63"/>
    </row>
    <row r="116" spans="2:23" ht="21.6" customHeight="1">
      <c r="B116" s="12"/>
      <c r="C116" s="20"/>
      <c r="D116" s="30"/>
      <c r="E116" s="29"/>
      <c r="F116" s="17"/>
      <c r="G116" s="17"/>
      <c r="H116" s="63"/>
      <c r="I116" s="67"/>
      <c r="J116" s="63"/>
      <c r="K116" s="63"/>
      <c r="L116" s="63"/>
      <c r="M116" s="63"/>
      <c r="N116" s="63"/>
      <c r="O116" s="63"/>
      <c r="P116" s="63"/>
      <c r="Q116" s="63"/>
      <c r="R116" s="63"/>
      <c r="S116" s="63"/>
      <c r="T116" s="63"/>
      <c r="U116" s="63"/>
      <c r="V116" s="63"/>
      <c r="W116" s="63"/>
    </row>
    <row r="117" spans="2:23" ht="32.1" customHeight="1">
      <c r="B117" s="12"/>
      <c r="C117" s="20"/>
      <c r="D117" s="44"/>
      <c r="E117" s="97"/>
      <c r="F117" s="17"/>
      <c r="G117" s="17"/>
      <c r="H117" s="63"/>
      <c r="I117" s="67">
        <v>10</v>
      </c>
      <c r="J117" s="63"/>
      <c r="K117" s="63"/>
      <c r="L117" s="63"/>
      <c r="M117" s="63"/>
      <c r="N117" s="63"/>
      <c r="O117" s="63"/>
      <c r="P117" s="63"/>
      <c r="Q117" s="63"/>
      <c r="R117" s="63"/>
      <c r="S117" s="63"/>
      <c r="T117" s="63"/>
      <c r="U117" s="63"/>
      <c r="V117" s="63"/>
      <c r="W117" s="63"/>
    </row>
    <row r="118" spans="2:23" ht="15.75" customHeight="1">
      <c r="B118" s="12"/>
      <c r="C118" s="11"/>
      <c r="D118" s="16"/>
      <c r="E118" s="91"/>
      <c r="F118" s="43"/>
      <c r="G118" s="17"/>
      <c r="H118" s="68"/>
      <c r="I118" s="67"/>
      <c r="J118" s="63"/>
      <c r="K118" s="63"/>
      <c r="L118" s="63"/>
      <c r="M118" s="63"/>
      <c r="N118" s="63"/>
      <c r="O118" s="63"/>
      <c r="P118" s="63"/>
      <c r="Q118" s="63"/>
      <c r="R118" s="63"/>
      <c r="S118" s="63"/>
      <c r="T118" s="63"/>
      <c r="U118" s="63"/>
      <c r="V118" s="63"/>
      <c r="W118" s="63"/>
    </row>
    <row r="119" spans="2:23" ht="21.6" customHeight="1">
      <c r="B119" s="12"/>
      <c r="C119" s="20"/>
      <c r="D119" s="16"/>
      <c r="E119" s="91"/>
      <c r="F119" s="43"/>
      <c r="G119" s="17"/>
      <c r="H119" s="63"/>
      <c r="I119" s="67">
        <v>10</v>
      </c>
      <c r="J119" s="63"/>
      <c r="K119" s="63"/>
      <c r="L119" s="63"/>
      <c r="M119" s="63"/>
      <c r="N119" s="63"/>
      <c r="O119" s="63"/>
      <c r="P119" s="63"/>
      <c r="Q119" s="63"/>
      <c r="R119" s="63"/>
      <c r="S119" s="63"/>
      <c r="T119" s="63"/>
      <c r="U119" s="63"/>
      <c r="V119" s="63"/>
      <c r="W119" s="63"/>
    </row>
    <row r="120" spans="2:23" ht="21.6"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2:23" ht="21.6" customHeight="1">
      <c r="B121" s="27"/>
      <c r="C121" s="20"/>
      <c r="D121" s="52"/>
      <c r="E121" s="91"/>
      <c r="F121" s="43"/>
      <c r="G121" s="17"/>
      <c r="H121" s="68"/>
      <c r="I121" s="96" t="s">
        <v>32</v>
      </c>
      <c r="J121" s="63"/>
      <c r="K121" s="63"/>
      <c r="L121" s="63"/>
      <c r="M121" s="63"/>
      <c r="N121" s="63"/>
      <c r="O121" s="63"/>
      <c r="P121" s="63"/>
      <c r="Q121" s="63"/>
      <c r="R121" s="63"/>
      <c r="S121" s="63"/>
      <c r="T121" s="63"/>
      <c r="U121" s="63"/>
      <c r="V121" s="63"/>
      <c r="W121" s="63"/>
    </row>
    <row r="122" spans="2:23" ht="32.1" customHeight="1">
      <c r="B122" s="27"/>
      <c r="C122" s="20"/>
      <c r="D122" s="52"/>
      <c r="E122" s="91"/>
      <c r="F122" s="43"/>
      <c r="G122" s="17"/>
      <c r="H122" s="68"/>
      <c r="I122" s="67"/>
      <c r="J122" s="63"/>
      <c r="K122" s="63"/>
      <c r="L122" s="63"/>
      <c r="M122" s="63"/>
      <c r="N122" s="63"/>
      <c r="O122" s="63"/>
      <c r="P122" s="63"/>
      <c r="Q122" s="63"/>
      <c r="R122" s="63"/>
      <c r="S122" s="63"/>
      <c r="T122" s="63"/>
      <c r="U122" s="63"/>
      <c r="V122" s="63"/>
      <c r="W122" s="63"/>
    </row>
    <row r="123" spans="2:23" ht="14.1" customHeight="1">
      <c r="B123" s="12"/>
      <c r="C123" s="11"/>
      <c r="D123" s="30"/>
      <c r="E123" s="91"/>
      <c r="F123" s="43"/>
      <c r="G123" s="17"/>
      <c r="H123" s="68"/>
      <c r="I123" s="67"/>
      <c r="J123" s="63"/>
      <c r="K123" s="63"/>
      <c r="L123" s="63"/>
      <c r="M123" s="63"/>
      <c r="N123" s="63"/>
      <c r="O123" s="63"/>
      <c r="P123" s="63"/>
      <c r="Q123" s="63"/>
      <c r="R123" s="63"/>
      <c r="S123" s="63"/>
      <c r="T123" s="63"/>
      <c r="U123" s="63"/>
      <c r="V123" s="63"/>
      <c r="W123" s="63"/>
    </row>
    <row r="124" spans="2:23" ht="21.6" customHeight="1">
      <c r="B124" s="25"/>
      <c r="C124" s="20"/>
      <c r="D124" s="44"/>
      <c r="E124" s="91"/>
      <c r="F124" s="43"/>
      <c r="G124" s="17"/>
      <c r="H124" s="83"/>
      <c r="I124" s="82"/>
      <c r="J124" s="81"/>
      <c r="K124" s="81"/>
      <c r="L124" s="81"/>
      <c r="M124" s="81"/>
      <c r="N124" s="81"/>
      <c r="O124" s="81"/>
      <c r="P124" s="81"/>
      <c r="Q124" s="81"/>
      <c r="R124" s="81"/>
      <c r="S124" s="81"/>
      <c r="T124" s="81"/>
      <c r="U124" s="81"/>
      <c r="V124" s="81"/>
      <c r="W124" s="81"/>
    </row>
    <row r="125" spans="2:23" ht="21.6" customHeight="1" thickBot="1">
      <c r="B125" s="27"/>
      <c r="C125" s="26"/>
      <c r="D125" s="44"/>
      <c r="E125" s="91"/>
      <c r="F125" s="43"/>
      <c r="G125" s="17"/>
      <c r="H125" s="188"/>
      <c r="I125" s="187"/>
      <c r="J125" s="81"/>
      <c r="K125" s="81"/>
      <c r="L125" s="81"/>
      <c r="M125" s="81"/>
      <c r="N125" s="81"/>
      <c r="O125" s="81"/>
      <c r="P125" s="81"/>
      <c r="Q125" s="81"/>
      <c r="R125" s="81"/>
      <c r="S125" s="81"/>
      <c r="T125" s="81"/>
      <c r="U125" s="81"/>
      <c r="V125" s="81"/>
      <c r="W125" s="81"/>
    </row>
    <row r="126" spans="2:23" ht="21.6" customHeight="1" thickTop="1">
      <c r="B126" s="27"/>
      <c r="C126" s="26"/>
      <c r="D126" s="44"/>
      <c r="E126" s="91"/>
      <c r="F126" s="43"/>
      <c r="G126" s="17"/>
      <c r="H126" s="83"/>
      <c r="I126" s="82"/>
      <c r="J126" s="81"/>
      <c r="K126" s="81"/>
      <c r="L126" s="81"/>
      <c r="M126" s="81"/>
      <c r="N126" s="81"/>
      <c r="O126" s="81"/>
      <c r="P126" s="81"/>
      <c r="Q126" s="81"/>
      <c r="R126" s="81"/>
      <c r="S126" s="81"/>
      <c r="T126" s="81"/>
      <c r="U126" s="81"/>
      <c r="V126" s="81"/>
      <c r="W126" s="81"/>
    </row>
    <row r="127" spans="2:23" ht="15.75" customHeight="1">
      <c r="B127" s="59"/>
      <c r="C127" s="23"/>
      <c r="D127" s="85"/>
      <c r="E127" s="13"/>
      <c r="F127" s="43"/>
      <c r="G127" s="17"/>
      <c r="H127" s="83"/>
      <c r="I127" s="82"/>
      <c r="J127" s="81"/>
      <c r="K127" s="81"/>
      <c r="L127" s="81"/>
      <c r="M127" s="81"/>
      <c r="N127" s="81"/>
      <c r="O127" s="81"/>
      <c r="P127" s="81"/>
      <c r="Q127" s="81"/>
      <c r="R127" s="81"/>
      <c r="S127" s="81"/>
      <c r="T127" s="81"/>
      <c r="U127" s="81"/>
      <c r="V127" s="81"/>
      <c r="W127" s="81"/>
    </row>
    <row r="128" spans="2:23" ht="32.1" customHeight="1">
      <c r="B128" s="12"/>
      <c r="C128" s="20"/>
      <c r="D128" s="19"/>
      <c r="E128" s="91"/>
      <c r="F128" s="43"/>
      <c r="G128" s="17"/>
      <c r="H128" s="83"/>
      <c r="I128" s="82"/>
      <c r="J128" s="81"/>
      <c r="K128" s="81"/>
      <c r="L128" s="81"/>
      <c r="M128" s="81"/>
      <c r="N128" s="81"/>
      <c r="O128" s="81"/>
      <c r="P128" s="81"/>
      <c r="Q128" s="81"/>
      <c r="R128" s="81"/>
      <c r="S128" s="81"/>
      <c r="T128" s="81"/>
      <c r="U128" s="81"/>
      <c r="V128" s="81"/>
      <c r="W128" s="81"/>
    </row>
    <row r="129" spans="1:23" s="92" customFormat="1" ht="20.45" customHeight="1">
      <c r="A129" s="2"/>
      <c r="B129" s="22"/>
      <c r="C129" s="20"/>
      <c r="D129" s="52"/>
      <c r="E129" s="91"/>
      <c r="F129" s="43"/>
      <c r="G129" s="17"/>
      <c r="H129" s="95" t="s">
        <v>8</v>
      </c>
      <c r="I129" s="94" t="s">
        <v>31</v>
      </c>
      <c r="J129" s="80"/>
      <c r="K129" s="80"/>
      <c r="N129" s="80"/>
      <c r="O129" s="80"/>
      <c r="P129" s="80"/>
      <c r="Q129" s="80"/>
      <c r="R129" s="80"/>
      <c r="S129" s="80"/>
      <c r="T129" s="80"/>
      <c r="U129" s="80"/>
      <c r="V129" s="80"/>
      <c r="W129" s="80"/>
    </row>
    <row r="130" spans="1:23" s="92" customFormat="1" ht="20.45" customHeight="1">
      <c r="A130" s="2"/>
      <c r="B130" s="22"/>
      <c r="C130" s="20"/>
      <c r="D130" s="52"/>
      <c r="E130" s="91"/>
      <c r="F130" s="43"/>
      <c r="G130" s="17"/>
      <c r="H130" s="93"/>
      <c r="I130" s="82"/>
      <c r="J130" s="80"/>
      <c r="K130" s="80"/>
      <c r="N130" s="80"/>
      <c r="O130" s="80"/>
      <c r="P130" s="80"/>
      <c r="Q130" s="80"/>
      <c r="R130" s="80"/>
      <c r="S130" s="80"/>
      <c r="T130" s="80"/>
      <c r="U130" s="80"/>
      <c r="V130" s="80"/>
      <c r="W130" s="80"/>
    </row>
    <row r="131" spans="1:23" ht="21.6" customHeight="1">
      <c r="B131" s="59"/>
      <c r="C131" s="23"/>
      <c r="D131" s="85"/>
      <c r="E131" s="13"/>
      <c r="F131" s="43"/>
      <c r="G131" s="17"/>
      <c r="H131" s="83"/>
      <c r="I131" s="82"/>
      <c r="J131" s="81"/>
      <c r="K131" s="81"/>
      <c r="L131" s="81"/>
      <c r="M131" s="81"/>
      <c r="N131" s="81"/>
      <c r="O131" s="81"/>
      <c r="P131" s="81"/>
      <c r="Q131" s="81"/>
      <c r="R131" s="81"/>
      <c r="S131" s="81"/>
      <c r="T131" s="81"/>
      <c r="U131" s="81"/>
      <c r="V131" s="81"/>
      <c r="W131" s="81"/>
    </row>
    <row r="132" spans="1:23" ht="32.1" customHeight="1">
      <c r="B132" s="12"/>
      <c r="C132" s="20"/>
      <c r="D132" s="52"/>
      <c r="E132" s="91"/>
      <c r="F132" s="43"/>
      <c r="G132" s="17"/>
      <c r="H132" s="68"/>
      <c r="I132" s="67"/>
      <c r="J132" s="63"/>
      <c r="K132" s="63"/>
      <c r="L132" s="63"/>
      <c r="M132" s="63"/>
      <c r="N132" s="63"/>
      <c r="O132" s="63"/>
      <c r="P132" s="63"/>
      <c r="Q132" s="63"/>
      <c r="R132" s="63"/>
      <c r="S132" s="63"/>
      <c r="T132" s="63"/>
      <c r="U132" s="63"/>
      <c r="V132" s="63"/>
      <c r="W132" s="63"/>
    </row>
    <row r="133" spans="1:23" ht="16.7" customHeight="1">
      <c r="B133" s="59"/>
      <c r="C133" s="23"/>
      <c r="D133" s="85"/>
      <c r="E133" s="13"/>
      <c r="F133" s="43"/>
      <c r="G133" s="17"/>
      <c r="H133" s="80"/>
      <c r="I133" s="67"/>
      <c r="J133" s="63"/>
      <c r="K133" s="63"/>
      <c r="L133" s="63"/>
      <c r="M133" s="63"/>
      <c r="N133" s="63"/>
      <c r="O133" s="63"/>
      <c r="P133" s="63"/>
      <c r="Q133" s="63"/>
      <c r="R133" s="63"/>
      <c r="S133" s="63"/>
      <c r="T133" s="63"/>
      <c r="U133" s="63"/>
      <c r="V133" s="63"/>
      <c r="W133" s="63"/>
    </row>
    <row r="134" spans="1:23" ht="87.2" customHeight="1">
      <c r="B134" s="12"/>
      <c r="C134" s="20"/>
      <c r="D134" s="44"/>
      <c r="E134" s="91"/>
      <c r="F134" s="43"/>
      <c r="G134" s="17"/>
      <c r="H134" s="80"/>
      <c r="I134" s="67"/>
      <c r="J134" s="63"/>
      <c r="K134" s="63"/>
      <c r="L134" s="63"/>
      <c r="M134" s="63"/>
      <c r="N134" s="63"/>
      <c r="O134" s="63"/>
      <c r="P134" s="63"/>
      <c r="Q134" s="63"/>
      <c r="R134" s="63"/>
      <c r="S134" s="63"/>
      <c r="T134" s="63"/>
      <c r="U134" s="63"/>
      <c r="V134" s="63"/>
      <c r="W134" s="63"/>
    </row>
    <row r="135" spans="1:23" ht="21.6" customHeight="1">
      <c r="B135" s="22"/>
      <c r="C135" s="31"/>
      <c r="D135" s="44"/>
      <c r="E135" s="91"/>
      <c r="F135" s="43"/>
      <c r="G135" s="17"/>
      <c r="H135" s="68"/>
      <c r="I135" s="67"/>
      <c r="J135" s="63"/>
      <c r="K135" s="63"/>
      <c r="L135" s="63"/>
      <c r="M135" s="63"/>
      <c r="N135" s="63"/>
      <c r="O135" s="63"/>
      <c r="P135" s="63"/>
      <c r="Q135" s="63"/>
      <c r="R135" s="63"/>
      <c r="S135" s="63"/>
      <c r="T135" s="63"/>
      <c r="U135" s="63"/>
      <c r="V135" s="63"/>
      <c r="W135" s="63"/>
    </row>
    <row r="136" spans="1:23" ht="14.1" customHeight="1">
      <c r="B136" s="12"/>
      <c r="C136" s="11"/>
      <c r="D136" s="19"/>
      <c r="E136" s="91"/>
      <c r="F136" s="43"/>
      <c r="G136" s="17"/>
      <c r="H136" s="68"/>
      <c r="I136" s="67"/>
      <c r="J136" s="63"/>
      <c r="K136" s="63"/>
      <c r="L136" s="63"/>
      <c r="M136" s="63"/>
      <c r="N136" s="63"/>
      <c r="O136" s="63"/>
      <c r="P136" s="63"/>
      <c r="Q136" s="63"/>
      <c r="R136" s="63"/>
      <c r="S136" s="63"/>
      <c r="T136" s="63"/>
      <c r="U136" s="63"/>
      <c r="V136" s="63"/>
      <c r="W136" s="63"/>
    </row>
    <row r="137" spans="1:23" ht="32.1" customHeight="1">
      <c r="B137" s="12"/>
      <c r="C137" s="26"/>
      <c r="D137" s="52"/>
      <c r="E137" s="88"/>
      <c r="F137" s="43"/>
      <c r="G137" s="17"/>
      <c r="H137" s="68"/>
      <c r="I137" s="67"/>
      <c r="J137" s="63"/>
      <c r="K137" s="63"/>
      <c r="L137" s="63"/>
      <c r="M137" s="63"/>
      <c r="N137" s="63"/>
      <c r="O137" s="63"/>
      <c r="P137" s="63"/>
      <c r="Q137" s="63"/>
      <c r="R137" s="63"/>
      <c r="S137" s="63"/>
      <c r="T137" s="63"/>
      <c r="U137" s="63"/>
      <c r="V137" s="63"/>
      <c r="W137" s="63"/>
    </row>
    <row r="138" spans="1:23" ht="15.75" customHeight="1">
      <c r="B138" s="59"/>
      <c r="C138" s="23"/>
      <c r="D138" s="74"/>
      <c r="E138" s="13"/>
      <c r="F138" s="43"/>
      <c r="G138" s="17"/>
      <c r="H138" s="68"/>
      <c r="I138" s="67"/>
      <c r="J138" s="63"/>
      <c r="K138" s="63"/>
      <c r="L138" s="63"/>
      <c r="M138" s="63"/>
      <c r="N138" s="63"/>
      <c r="O138" s="63"/>
      <c r="P138" s="63"/>
      <c r="Q138" s="63"/>
      <c r="R138" s="63"/>
      <c r="S138" s="63"/>
      <c r="T138" s="63"/>
      <c r="U138" s="63"/>
      <c r="V138" s="63"/>
      <c r="W138" s="63"/>
    </row>
    <row r="139" spans="1:23" ht="74.849999999999994" customHeight="1">
      <c r="B139" s="12"/>
      <c r="C139" s="20"/>
      <c r="D139" s="44"/>
      <c r="E139" s="15"/>
      <c r="F139" s="43"/>
      <c r="G139" s="17"/>
      <c r="H139" s="83"/>
      <c r="I139" s="82"/>
      <c r="J139" s="81"/>
      <c r="K139" s="81"/>
      <c r="L139" s="81"/>
      <c r="M139" s="81"/>
      <c r="N139" s="81"/>
      <c r="O139" s="81"/>
      <c r="P139" s="81"/>
      <c r="Q139" s="81"/>
      <c r="R139" s="81"/>
      <c r="S139" s="81"/>
      <c r="T139" s="81"/>
      <c r="U139" s="81"/>
      <c r="V139" s="81"/>
      <c r="W139" s="81"/>
    </row>
    <row r="140" spans="1:23" ht="16.7" customHeight="1">
      <c r="B140" s="12"/>
      <c r="C140" s="11"/>
      <c r="D140" s="19"/>
      <c r="E140" s="15"/>
      <c r="F140" s="43"/>
      <c r="G140" s="17"/>
      <c r="H140" s="83"/>
      <c r="I140" s="67"/>
      <c r="J140" s="81"/>
      <c r="K140" s="81"/>
      <c r="L140" s="81"/>
      <c r="M140" s="81"/>
      <c r="N140" s="81"/>
      <c r="O140" s="81"/>
      <c r="P140" s="81"/>
      <c r="Q140" s="81"/>
      <c r="R140" s="81"/>
      <c r="S140" s="81"/>
      <c r="T140" s="81"/>
      <c r="U140" s="81"/>
      <c r="V140" s="81"/>
      <c r="W140" s="81"/>
    </row>
    <row r="141" spans="1:23" ht="21.6" customHeight="1">
      <c r="B141" s="12"/>
      <c r="C141" s="20"/>
      <c r="D141" s="19"/>
      <c r="E141" s="15"/>
      <c r="F141" s="43"/>
      <c r="G141" s="17"/>
      <c r="H141" s="83"/>
      <c r="I141" s="82"/>
      <c r="J141" s="81"/>
      <c r="K141" s="81"/>
      <c r="L141" s="81"/>
      <c r="M141" s="81"/>
      <c r="N141" s="81"/>
      <c r="O141" s="81"/>
      <c r="P141" s="81"/>
      <c r="Q141" s="81"/>
      <c r="R141" s="81"/>
      <c r="S141" s="81"/>
      <c r="T141" s="81"/>
      <c r="U141" s="81"/>
      <c r="V141" s="81"/>
      <c r="W141" s="81"/>
    </row>
    <row r="142" spans="1:23" ht="15.75" customHeight="1">
      <c r="B142" s="59"/>
      <c r="C142" s="23"/>
      <c r="D142" s="85"/>
      <c r="E142" s="13"/>
      <c r="F142" s="43"/>
      <c r="G142" s="17"/>
      <c r="H142" s="65"/>
      <c r="I142" s="67"/>
      <c r="J142" s="81"/>
      <c r="K142" s="81"/>
      <c r="L142" s="81"/>
      <c r="M142" s="81"/>
      <c r="N142" s="81"/>
      <c r="O142" s="81"/>
      <c r="P142" s="81"/>
      <c r="Q142" s="81"/>
      <c r="R142" s="81"/>
      <c r="S142" s="81"/>
      <c r="T142" s="81"/>
      <c r="U142" s="81"/>
      <c r="V142" s="81"/>
      <c r="W142" s="81"/>
    </row>
    <row r="143" spans="1:23" ht="40.5" customHeight="1">
      <c r="B143" s="12"/>
      <c r="C143" s="20"/>
      <c r="D143" s="19"/>
      <c r="E143" s="15"/>
      <c r="F143" s="17"/>
      <c r="G143" s="17"/>
      <c r="H143" s="83"/>
      <c r="I143" s="82"/>
      <c r="J143" s="81"/>
      <c r="K143" s="81"/>
      <c r="L143" s="81"/>
      <c r="M143" s="81"/>
      <c r="N143" s="81"/>
      <c r="O143" s="81"/>
      <c r="P143" s="81"/>
      <c r="Q143" s="81"/>
      <c r="R143" s="81"/>
      <c r="S143" s="81"/>
      <c r="T143" s="81"/>
      <c r="U143" s="81"/>
      <c r="V143" s="81"/>
      <c r="W143" s="81"/>
    </row>
    <row r="144" spans="1:23" ht="15.75" customHeight="1">
      <c r="B144" s="12"/>
      <c r="C144" s="11"/>
      <c r="D144" s="19"/>
      <c r="E144" s="15"/>
      <c r="F144" s="17"/>
      <c r="G144" s="17"/>
      <c r="H144" s="83"/>
      <c r="I144" s="67"/>
      <c r="J144" s="81"/>
      <c r="K144" s="81"/>
      <c r="L144" s="81"/>
      <c r="M144" s="81"/>
      <c r="N144" s="81"/>
      <c r="O144" s="81"/>
      <c r="P144" s="81"/>
      <c r="Q144" s="81"/>
      <c r="R144" s="81"/>
      <c r="S144" s="81"/>
      <c r="T144" s="81"/>
      <c r="U144" s="81"/>
      <c r="V144" s="81"/>
      <c r="W144" s="81"/>
    </row>
    <row r="145" spans="2:23" ht="21.6" customHeight="1">
      <c r="B145" s="25"/>
      <c r="C145" s="20"/>
      <c r="D145" s="19"/>
      <c r="E145" s="15"/>
      <c r="F145" s="17"/>
      <c r="G145" s="17"/>
      <c r="H145" s="83"/>
      <c r="I145" s="82"/>
      <c r="J145" s="81"/>
      <c r="K145" s="81"/>
      <c r="L145" s="81"/>
      <c r="M145" s="81"/>
      <c r="N145" s="81"/>
      <c r="O145" s="81"/>
      <c r="P145" s="81"/>
      <c r="Q145" s="81"/>
      <c r="R145" s="81"/>
      <c r="S145" s="81"/>
      <c r="T145" s="81"/>
      <c r="U145" s="81"/>
      <c r="V145" s="81"/>
      <c r="W145" s="81"/>
    </row>
    <row r="146" spans="2:23" ht="15.75" customHeight="1">
      <c r="B146" s="12"/>
      <c r="C146" s="11"/>
      <c r="D146" s="19"/>
      <c r="E146" s="23"/>
      <c r="F146" s="17"/>
      <c r="G146" s="17"/>
      <c r="H146" s="65"/>
      <c r="I146" s="67"/>
      <c r="J146" s="81"/>
      <c r="K146" s="81"/>
      <c r="L146" s="81"/>
      <c r="M146" s="81"/>
      <c r="N146" s="81"/>
      <c r="O146" s="81"/>
      <c r="P146" s="81"/>
      <c r="Q146" s="81"/>
      <c r="R146" s="81"/>
      <c r="S146" s="81"/>
      <c r="T146" s="81"/>
      <c r="U146" s="81"/>
      <c r="V146" s="81"/>
      <c r="W146" s="81"/>
    </row>
    <row r="147" spans="2:23" ht="21.6" customHeight="1">
      <c r="B147" s="25"/>
      <c r="C147" s="20"/>
      <c r="D147" s="15"/>
      <c r="E147" s="15"/>
      <c r="F147" s="17"/>
      <c r="G147" s="17"/>
      <c r="H147" s="83"/>
      <c r="I147" s="82"/>
      <c r="J147" s="81"/>
      <c r="K147" s="81"/>
      <c r="L147" s="81"/>
      <c r="M147" s="81"/>
      <c r="N147" s="81"/>
      <c r="O147" s="81"/>
      <c r="P147" s="81"/>
      <c r="Q147" s="81"/>
      <c r="R147" s="81"/>
      <c r="S147" s="81"/>
      <c r="T147" s="81"/>
      <c r="U147" s="81"/>
      <c r="V147" s="81"/>
      <c r="W147" s="81"/>
    </row>
    <row r="148" spans="2:23" ht="15" customHeight="1">
      <c r="B148" s="59"/>
      <c r="C148" s="23"/>
      <c r="D148" s="85"/>
      <c r="E148" s="13"/>
      <c r="F148" s="17"/>
      <c r="G148"/>
      <c r="H148" s="2"/>
      <c r="I148" s="90"/>
      <c r="J148" s="81"/>
      <c r="K148" s="81"/>
      <c r="L148" s="81"/>
      <c r="M148" s="81"/>
      <c r="N148" s="81"/>
      <c r="O148" s="81"/>
      <c r="P148" s="81"/>
      <c r="Q148" s="81"/>
      <c r="R148" s="81"/>
      <c r="S148" s="81"/>
      <c r="T148" s="81"/>
      <c r="U148" s="81"/>
      <c r="V148" s="81"/>
      <c r="W148" s="81"/>
    </row>
    <row r="149" spans="2:23" ht="47.1" customHeight="1">
      <c r="B149" s="25"/>
      <c r="C149" s="89"/>
      <c r="D149" s="19"/>
      <c r="E149" s="88"/>
      <c r="F149" s="17"/>
      <c r="G149" s="1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65"/>
      <c r="I150" s="67"/>
      <c r="J150" s="81"/>
      <c r="K150" s="81"/>
      <c r="L150" s="81"/>
      <c r="M150" s="81"/>
      <c r="N150" s="81"/>
      <c r="O150" s="81"/>
      <c r="P150" s="81"/>
      <c r="Q150" s="81"/>
      <c r="R150" s="81"/>
      <c r="S150" s="81"/>
      <c r="T150" s="81"/>
      <c r="U150" s="81"/>
      <c r="V150" s="81"/>
      <c r="W150" s="81"/>
    </row>
    <row r="151" spans="2:23" ht="21.6" customHeight="1">
      <c r="B151" s="12"/>
      <c r="C151" s="11"/>
      <c r="D151" s="10"/>
      <c r="E151" s="9"/>
      <c r="F151" s="10"/>
      <c r="G151" s="87"/>
      <c r="H151" s="65"/>
      <c r="I151" s="67"/>
      <c r="J151" s="81"/>
      <c r="K151" s="81"/>
      <c r="L151" s="81"/>
      <c r="M151" s="81"/>
      <c r="N151" s="81"/>
      <c r="O151" s="81"/>
      <c r="P151" s="81"/>
      <c r="Q151" s="81"/>
      <c r="R151" s="81"/>
      <c r="S151" s="81"/>
      <c r="T151" s="81"/>
      <c r="U151" s="81"/>
      <c r="V151" s="81"/>
      <c r="W151" s="81"/>
    </row>
    <row r="152" spans="2:23" ht="21.6" customHeight="1">
      <c r="B152" s="59"/>
      <c r="C152" s="23"/>
      <c r="D152" s="74"/>
      <c r="E152" s="13"/>
      <c r="F152" s="14"/>
      <c r="H152" s="86"/>
      <c r="I152" s="67"/>
      <c r="J152" s="63"/>
      <c r="K152" s="63"/>
      <c r="L152" s="63"/>
      <c r="M152" s="63"/>
      <c r="N152" s="63"/>
      <c r="O152" s="63"/>
      <c r="P152" s="63"/>
      <c r="Q152" s="63"/>
      <c r="R152" s="63"/>
      <c r="S152" s="63"/>
      <c r="T152" s="63"/>
      <c r="U152" s="63"/>
      <c r="V152" s="63"/>
      <c r="W152" s="63"/>
    </row>
    <row r="153" spans="2:23" ht="21.6" customHeight="1">
      <c r="B153" s="59"/>
      <c r="C153" s="23"/>
      <c r="D153" s="74"/>
      <c r="E153" s="13"/>
      <c r="F153" s="14"/>
      <c r="H153" s="80"/>
      <c r="I153" s="67"/>
      <c r="J153" s="63"/>
      <c r="K153" s="63"/>
      <c r="L153" s="63"/>
      <c r="M153" s="63"/>
      <c r="N153" s="63"/>
      <c r="O153" s="63"/>
      <c r="P153" s="63"/>
      <c r="Q153" s="63"/>
      <c r="R153" s="63"/>
      <c r="S153" s="63"/>
      <c r="T153" s="63"/>
      <c r="U153" s="63"/>
      <c r="V153" s="63"/>
      <c r="W153" s="63"/>
    </row>
    <row r="154" spans="2:23" ht="34.35" customHeight="1">
      <c r="B154" s="58"/>
      <c r="C154" s="85"/>
      <c r="D154" s="38"/>
      <c r="E154" s="36"/>
      <c r="F154" s="37"/>
      <c r="G154" s="36"/>
      <c r="H154" s="83"/>
      <c r="I154" s="82"/>
      <c r="J154" s="81"/>
      <c r="K154" s="81"/>
      <c r="L154" s="81"/>
      <c r="M154" s="81"/>
      <c r="N154" s="81"/>
      <c r="O154" s="81"/>
      <c r="P154" s="81"/>
      <c r="Q154" s="81"/>
      <c r="R154" s="81"/>
      <c r="S154" s="81"/>
      <c r="T154" s="81"/>
      <c r="U154" s="81"/>
      <c r="V154" s="81"/>
      <c r="W154" s="81"/>
    </row>
    <row r="155" spans="2:23" ht="21.6" customHeight="1">
      <c r="B155" s="25"/>
      <c r="C155" s="35"/>
      <c r="D155" s="34"/>
      <c r="E155" s="33"/>
      <c r="F155" s="14"/>
      <c r="H155" s="80"/>
      <c r="I155" s="67"/>
      <c r="J155" s="63"/>
      <c r="K155" s="63"/>
      <c r="L155" s="63"/>
      <c r="M155" s="63"/>
      <c r="N155" s="63"/>
      <c r="O155" s="63"/>
      <c r="P155" s="63"/>
      <c r="Q155" s="63"/>
      <c r="R155" s="63"/>
      <c r="S155" s="63"/>
      <c r="T155" s="63"/>
      <c r="U155" s="63"/>
      <c r="V155" s="63"/>
      <c r="W155" s="63"/>
    </row>
    <row r="156" spans="2:23" ht="21.6" customHeight="1">
      <c r="B156" s="25"/>
      <c r="C156" s="35"/>
      <c r="D156" s="34"/>
      <c r="E156" s="33"/>
      <c r="F156" s="14"/>
      <c r="H156" s="83"/>
      <c r="I156" s="82"/>
      <c r="J156" s="81"/>
      <c r="K156" s="81"/>
      <c r="L156" s="81"/>
      <c r="M156" s="81"/>
      <c r="N156" s="81"/>
      <c r="O156" s="81"/>
      <c r="P156" s="81"/>
      <c r="Q156" s="81"/>
      <c r="R156" s="81"/>
      <c r="S156" s="81"/>
      <c r="T156" s="81"/>
      <c r="U156" s="81"/>
      <c r="V156" s="81"/>
      <c r="W156" s="81"/>
    </row>
    <row r="157" spans="2:23" ht="43.5"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9"/>
      <c r="E158" s="15"/>
      <c r="F158" s="17"/>
      <c r="G158"/>
      <c r="H158" s="68"/>
      <c r="I158" s="67"/>
      <c r="J158" s="63"/>
      <c r="K158" s="63"/>
      <c r="L158" s="63"/>
      <c r="M158" s="63"/>
      <c r="N158" s="63"/>
      <c r="O158" s="63"/>
      <c r="P158" s="63"/>
      <c r="Q158" s="63"/>
      <c r="R158" s="63"/>
      <c r="S158" s="63"/>
      <c r="T158" s="63"/>
      <c r="U158" s="63"/>
      <c r="V158" s="63"/>
      <c r="W158" s="63"/>
    </row>
    <row r="159" spans="2:23" ht="21.6" customHeight="1">
      <c r="B159" s="25"/>
      <c r="C159" s="20"/>
      <c r="D159" s="84"/>
      <c r="E159" s="15"/>
      <c r="F159" s="17"/>
      <c r="G159" s="17"/>
      <c r="H159" s="68"/>
      <c r="I159" s="67"/>
      <c r="J159" s="63"/>
      <c r="K159" s="63"/>
      <c r="L159" s="63"/>
      <c r="M159" s="63"/>
      <c r="N159" s="63"/>
      <c r="O159" s="63"/>
      <c r="P159" s="63"/>
      <c r="Q159" s="63"/>
      <c r="R159" s="63"/>
      <c r="S159" s="63"/>
      <c r="T159" s="63"/>
      <c r="U159" s="63"/>
      <c r="V159" s="63"/>
      <c r="W159" s="63"/>
    </row>
    <row r="160" spans="2:23" ht="21.6" customHeight="1">
      <c r="B160" s="25"/>
      <c r="C160" s="11"/>
      <c r="D160" s="16"/>
      <c r="E160" s="15"/>
      <c r="F160" s="14"/>
      <c r="H160" s="68"/>
      <c r="I160" s="67"/>
      <c r="J160" s="63"/>
      <c r="K160" s="63"/>
      <c r="L160" s="63"/>
      <c r="M160" s="63"/>
      <c r="N160" s="63"/>
      <c r="O160" s="63"/>
      <c r="P160" s="63"/>
      <c r="Q160" s="63"/>
      <c r="R160" s="63"/>
      <c r="S160" s="63"/>
      <c r="T160" s="63"/>
      <c r="U160" s="63"/>
      <c r="V160" s="63"/>
      <c r="W160" s="63"/>
    </row>
    <row r="161" spans="1:23" ht="21.6" customHeight="1">
      <c r="B161" s="12"/>
      <c r="C161" s="11"/>
      <c r="D161" s="10"/>
      <c r="E161" s="9"/>
      <c r="F161" s="77"/>
      <c r="G161" s="9"/>
      <c r="H161" s="83"/>
      <c r="I161" s="82"/>
      <c r="J161" s="81"/>
      <c r="K161" s="81"/>
      <c r="L161" s="81"/>
      <c r="M161" s="81"/>
      <c r="N161" s="81"/>
      <c r="O161" s="81"/>
      <c r="P161" s="81"/>
      <c r="Q161" s="81"/>
      <c r="R161" s="81"/>
      <c r="S161" s="81"/>
      <c r="T161" s="81"/>
      <c r="U161" s="81"/>
      <c r="V161" s="81"/>
      <c r="W161" s="81"/>
    </row>
    <row r="162" spans="1:23" ht="21.6" customHeight="1">
      <c r="B162" s="25"/>
      <c r="C162" s="11"/>
      <c r="D162" s="10"/>
      <c r="E162" s="15"/>
      <c r="F162" s="14"/>
      <c r="H162" s="80"/>
      <c r="I162" s="67"/>
      <c r="J162" s="63"/>
      <c r="K162" s="63"/>
      <c r="L162" s="63"/>
      <c r="M162" s="63"/>
      <c r="N162" s="63"/>
      <c r="O162" s="63"/>
      <c r="P162" s="63"/>
      <c r="Q162" s="63"/>
      <c r="R162" s="63"/>
      <c r="S162" s="63"/>
      <c r="T162" s="63"/>
      <c r="U162" s="63"/>
      <c r="V162" s="63"/>
      <c r="W162" s="63"/>
    </row>
    <row r="163" spans="1:23" ht="21.6" customHeight="1">
      <c r="B163" s="79"/>
      <c r="C163" s="78"/>
      <c r="D163" s="77"/>
      <c r="E163" s="41"/>
      <c r="H163" s="2"/>
    </row>
    <row r="164" spans="1:23" ht="34.35" customHeight="1">
      <c r="B164" s="54"/>
      <c r="C164" s="76"/>
      <c r="D164" s="38"/>
      <c r="E164" s="36"/>
      <c r="F164" s="37"/>
      <c r="G164" s="36"/>
      <c r="H164" s="68"/>
      <c r="I164" s="67"/>
      <c r="J164" s="63"/>
      <c r="K164" s="63"/>
      <c r="L164" s="63"/>
      <c r="M164" s="63"/>
      <c r="N164" s="63"/>
      <c r="O164" s="63"/>
      <c r="P164" s="63"/>
      <c r="Q164" s="63"/>
      <c r="R164" s="63"/>
      <c r="S164" s="63"/>
      <c r="T164" s="63"/>
      <c r="U164" s="63"/>
      <c r="V164" s="63"/>
      <c r="W164" s="63"/>
    </row>
    <row r="165" spans="1:23" ht="22.7" customHeight="1">
      <c r="A165" s="13"/>
      <c r="B165" s="75"/>
      <c r="C165" s="75"/>
      <c r="D165" s="75"/>
      <c r="E165" s="75"/>
      <c r="F165" s="75"/>
      <c r="G165" s="75"/>
      <c r="H165" s="75"/>
      <c r="I165" s="75"/>
      <c r="J165" s="75"/>
      <c r="K165" s="75"/>
      <c r="L165" s="63"/>
      <c r="M165" s="63"/>
      <c r="N165" s="63"/>
      <c r="O165" s="63"/>
      <c r="P165" s="63"/>
      <c r="Q165" s="63"/>
      <c r="R165" s="63"/>
      <c r="S165" s="63"/>
      <c r="T165" s="63"/>
      <c r="U165" s="63"/>
      <c r="V165" s="63"/>
      <c r="W165" s="63"/>
    </row>
    <row r="166" spans="1:23" ht="21.6" customHeight="1">
      <c r="A166" s="13"/>
      <c r="B166" s="12"/>
      <c r="C166" s="11"/>
      <c r="D166" s="16"/>
      <c r="E166" s="73"/>
      <c r="F166" s="14"/>
      <c r="G166" s="14"/>
      <c r="H166" s="68"/>
      <c r="I166" s="67"/>
      <c r="J166" s="63"/>
      <c r="K166" s="63"/>
      <c r="L166" s="63"/>
      <c r="M166" s="63"/>
      <c r="N166" s="63"/>
      <c r="O166" s="63"/>
      <c r="P166" s="63"/>
      <c r="Q166" s="63"/>
      <c r="R166" s="63"/>
      <c r="S166" s="63"/>
      <c r="T166" s="63"/>
      <c r="U166" s="63"/>
      <c r="V166" s="63"/>
      <c r="W166" s="63"/>
    </row>
    <row r="167" spans="1:23" ht="21.6" customHeight="1">
      <c r="A167" s="13"/>
      <c r="B167" s="25"/>
      <c r="C167" s="35"/>
      <c r="D167" s="34"/>
      <c r="E167" s="33"/>
      <c r="F167" s="14"/>
      <c r="G167" s="14"/>
      <c r="H167" s="2"/>
    </row>
    <row r="168" spans="1:23" ht="21.6" customHeight="1">
      <c r="A168" s="13"/>
      <c r="B168" s="59"/>
      <c r="C168" s="57"/>
      <c r="D168" s="55"/>
      <c r="E168" s="73"/>
      <c r="F168" s="14"/>
      <c r="G168" s="14"/>
      <c r="H168" s="2"/>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57"/>
      <c r="D170" s="74"/>
      <c r="E170" s="73"/>
      <c r="F170" s="43"/>
      <c r="G170"/>
      <c r="H170" s="65"/>
      <c r="I170" s="67"/>
      <c r="J170" s="63"/>
      <c r="K170" s="63"/>
      <c r="L170" s="63"/>
      <c r="M170" s="63"/>
      <c r="N170" s="63"/>
      <c r="O170" s="63"/>
      <c r="P170" s="63"/>
      <c r="Q170" s="63"/>
      <c r="R170" s="63"/>
      <c r="S170" s="63"/>
      <c r="T170" s="63"/>
      <c r="U170" s="63"/>
      <c r="V170" s="63"/>
      <c r="W170" s="63"/>
    </row>
    <row r="171" spans="1:23" ht="66.2" customHeight="1">
      <c r="A171" s="13"/>
      <c r="B171" s="59"/>
      <c r="C171" s="61"/>
      <c r="D171" s="44"/>
      <c r="E171" s="73"/>
      <c r="F171" s="43"/>
      <c r="G171" s="17"/>
      <c r="H171" s="68"/>
      <c r="I171" s="67"/>
      <c r="J171" s="63"/>
      <c r="K171" s="63"/>
      <c r="L171" s="63"/>
      <c r="M171" s="63"/>
      <c r="N171" s="63"/>
      <c r="O171" s="63"/>
      <c r="P171" s="63"/>
      <c r="Q171" s="63"/>
      <c r="R171" s="63"/>
      <c r="S171" s="63"/>
      <c r="T171" s="63"/>
      <c r="U171" s="63"/>
      <c r="V171" s="63"/>
      <c r="W171" s="63"/>
    </row>
    <row r="172" spans="1:23" ht="21.6" customHeight="1">
      <c r="A172" s="13"/>
      <c r="B172" s="59"/>
      <c r="C172" s="69"/>
      <c r="D172" s="55"/>
      <c r="E172" s="55"/>
      <c r="F172" s="43"/>
      <c r="G172"/>
      <c r="H172" s="68"/>
      <c r="I172" s="67"/>
      <c r="J172" s="63"/>
      <c r="K172" s="63"/>
      <c r="L172" s="63"/>
      <c r="M172" s="63"/>
      <c r="N172" s="63"/>
      <c r="O172" s="63"/>
      <c r="P172" s="63"/>
      <c r="Q172" s="63"/>
      <c r="R172" s="63"/>
      <c r="S172" s="63"/>
      <c r="T172" s="63"/>
      <c r="U172" s="63"/>
      <c r="V172" s="63"/>
      <c r="W172" s="63"/>
    </row>
    <row r="173" spans="1:23" ht="77.849999999999994" customHeight="1">
      <c r="A173" s="13"/>
      <c r="B173" s="59"/>
      <c r="C173" s="61"/>
      <c r="D173" s="52"/>
      <c r="E173" s="60"/>
      <c r="F173" s="43"/>
      <c r="G173" s="17"/>
      <c r="H173" s="2"/>
    </row>
    <row r="174" spans="1:23" ht="21.6" customHeight="1">
      <c r="A174" s="13"/>
      <c r="B174" s="59"/>
      <c r="C174" s="57"/>
      <c r="D174" s="55"/>
      <c r="E174" s="55"/>
      <c r="F174" s="43"/>
      <c r="G174"/>
      <c r="H174" s="68"/>
      <c r="I174" s="67"/>
      <c r="J174" s="63"/>
      <c r="K174" s="63"/>
      <c r="L174" s="63"/>
      <c r="M174" s="63"/>
      <c r="N174" s="63"/>
      <c r="O174" s="63"/>
      <c r="P174" s="63"/>
      <c r="Q174" s="63"/>
      <c r="R174" s="63"/>
      <c r="S174" s="63"/>
      <c r="T174" s="63"/>
      <c r="U174" s="63"/>
      <c r="V174" s="63"/>
      <c r="W174" s="63"/>
    </row>
    <row r="175" spans="1:23" ht="66.2" customHeight="1">
      <c r="A175" s="13"/>
      <c r="B175" s="59"/>
      <c r="C175" s="61"/>
      <c r="D175" s="44"/>
      <c r="E175" s="73"/>
      <c r="F175" s="43"/>
      <c r="G175" s="17"/>
      <c r="H175" s="68"/>
      <c r="I175" s="67"/>
      <c r="J175" s="63"/>
      <c r="K175" s="63"/>
      <c r="L175" s="63"/>
      <c r="M175" s="63"/>
      <c r="N175" s="63"/>
      <c r="O175" s="63"/>
      <c r="P175" s="63"/>
      <c r="Q175" s="63"/>
      <c r="R175" s="63"/>
      <c r="S175" s="63"/>
      <c r="T175" s="63"/>
      <c r="U175" s="63"/>
      <c r="V175" s="63"/>
      <c r="W175" s="63"/>
    </row>
    <row r="176" spans="1:23" ht="21.6" customHeight="1">
      <c r="A176" s="13"/>
      <c r="B176" s="59"/>
      <c r="C176" s="62"/>
      <c r="D176" s="55"/>
      <c r="E176" s="66"/>
      <c r="F176" s="43"/>
      <c r="G176"/>
      <c r="H176" s="65"/>
      <c r="I176" s="64"/>
      <c r="J176" s="63"/>
      <c r="K176" s="63"/>
      <c r="L176" s="63"/>
      <c r="M176" s="63"/>
      <c r="N176" s="63"/>
      <c r="O176" s="63"/>
      <c r="P176" s="63"/>
      <c r="Q176" s="63"/>
      <c r="R176" s="63"/>
      <c r="S176" s="63"/>
      <c r="T176" s="63"/>
      <c r="U176" s="63"/>
      <c r="V176" s="63"/>
      <c r="W176" s="63"/>
    </row>
    <row r="177" spans="1:8" ht="54.75" customHeight="1">
      <c r="A177" s="13"/>
      <c r="B177" s="59"/>
      <c r="C177" s="57"/>
      <c r="D177" s="55"/>
      <c r="E177" s="55"/>
      <c r="F177" s="43"/>
      <c r="G177" s="17"/>
      <c r="H177" s="2"/>
    </row>
    <row r="178" spans="1:8" ht="21.6" customHeight="1">
      <c r="A178" s="13"/>
      <c r="B178" s="59"/>
      <c r="C178" s="62"/>
      <c r="D178" s="55"/>
      <c r="E178" s="55"/>
      <c r="F178" s="43"/>
      <c r="G178"/>
      <c r="H178" s="2"/>
    </row>
    <row r="179" spans="1:8" ht="111.95" customHeight="1">
      <c r="A179" s="13"/>
      <c r="B179" s="59"/>
      <c r="C179" s="57"/>
      <c r="D179" s="44"/>
      <c r="E179" s="73"/>
      <c r="F179" s="43"/>
      <c r="G179" s="17"/>
      <c r="H179" s="2"/>
    </row>
    <row r="180" spans="1:8" ht="21.6" customHeight="1">
      <c r="A180" s="13"/>
      <c r="B180" s="59"/>
      <c r="C180" s="62"/>
      <c r="D180" s="55"/>
      <c r="E180" s="55"/>
      <c r="F180" s="43"/>
      <c r="G180"/>
      <c r="H180" s="2"/>
    </row>
    <row r="181" spans="1:8" ht="54.75" customHeight="1">
      <c r="A181" s="13"/>
      <c r="B181" s="59"/>
      <c r="C181" s="57"/>
      <c r="D181" s="44"/>
      <c r="E181" s="73"/>
      <c r="F181" s="43"/>
      <c r="G181" s="17"/>
      <c r="H181" s="2"/>
    </row>
    <row r="182" spans="1:8" ht="21.6" customHeight="1">
      <c r="A182" s="13"/>
      <c r="B182" s="59"/>
      <c r="C182" s="62"/>
      <c r="D182" s="55"/>
      <c r="E182" s="55"/>
      <c r="F182" s="43"/>
      <c r="G182"/>
      <c r="H182" s="2"/>
    </row>
    <row r="183" spans="1:8" ht="55.7" customHeight="1">
      <c r="A183" s="13"/>
      <c r="B183" s="59"/>
      <c r="C183" s="61"/>
      <c r="D183" s="44"/>
      <c r="E183" s="73"/>
      <c r="F183" s="43"/>
      <c r="G183" s="17"/>
      <c r="H183" s="2"/>
    </row>
    <row r="184" spans="1:8" ht="21.6" customHeight="1">
      <c r="A184" s="13"/>
      <c r="B184" s="59"/>
      <c r="C184" s="57"/>
      <c r="D184" s="55"/>
      <c r="E184" s="55"/>
      <c r="F184" s="43"/>
      <c r="G184"/>
      <c r="H184" s="2"/>
    </row>
    <row r="185" spans="1:8" ht="66.2" customHeight="1">
      <c r="A185" s="13"/>
      <c r="B185" s="59"/>
      <c r="C185" s="61"/>
      <c r="D185" s="44"/>
      <c r="E185" s="73"/>
      <c r="F185" s="17"/>
      <c r="G185" s="17"/>
      <c r="H185" s="2"/>
    </row>
    <row r="186" spans="1:8" ht="21.6" customHeight="1">
      <c r="A186" s="13"/>
      <c r="B186" s="59"/>
      <c r="C186" s="57"/>
      <c r="D186" s="55"/>
      <c r="E186" s="55"/>
      <c r="F186" s="17"/>
      <c r="G186"/>
      <c r="H186" s="2"/>
    </row>
    <row r="187" spans="1:8" ht="32.1" customHeight="1">
      <c r="A187" s="13"/>
      <c r="B187" s="59"/>
      <c r="C187" s="61"/>
      <c r="D187" s="52"/>
      <c r="E187" s="60"/>
      <c r="F187" s="17"/>
      <c r="G187" s="17"/>
      <c r="H187" s="2"/>
    </row>
    <row r="188" spans="1:8" ht="21.6" customHeight="1">
      <c r="A188" s="13"/>
      <c r="B188" s="59"/>
      <c r="C188" s="57"/>
      <c r="D188" s="55"/>
      <c r="E188" s="55"/>
      <c r="F188" s="17"/>
      <c r="G188"/>
      <c r="H188" s="2"/>
    </row>
    <row r="189" spans="1:8" ht="21.6" customHeight="1">
      <c r="A189" s="13"/>
      <c r="B189" s="59"/>
      <c r="C189" s="57"/>
      <c r="D189" s="52"/>
      <c r="E189" s="60"/>
      <c r="F189" s="17"/>
      <c r="G189" s="17"/>
      <c r="H189" s="2"/>
    </row>
    <row r="190" spans="1:8" ht="21.6" customHeight="1">
      <c r="A190" s="13"/>
      <c r="B190" s="59"/>
      <c r="C190" s="57"/>
      <c r="D190" s="55"/>
      <c r="E190" s="55"/>
      <c r="F190" s="17"/>
      <c r="G190"/>
      <c r="H190" s="2"/>
    </row>
    <row r="191" spans="1:8" ht="21.6" customHeight="1">
      <c r="A191" s="13"/>
      <c r="B191" s="59"/>
      <c r="C191" s="57"/>
      <c r="D191" s="55"/>
      <c r="E191" s="55"/>
      <c r="F191" s="17"/>
      <c r="G191" s="17"/>
      <c r="H191" s="2"/>
    </row>
    <row r="192" spans="1:8" ht="21.6" customHeight="1">
      <c r="A192" s="13"/>
      <c r="B192" s="59"/>
      <c r="C192" s="57"/>
      <c r="D192" s="55"/>
      <c r="E192" s="55"/>
      <c r="F192" s="17"/>
      <c r="G192"/>
      <c r="H192" s="2"/>
    </row>
    <row r="193" spans="1:8" ht="32.1" customHeight="1">
      <c r="A193" s="13"/>
      <c r="B193" s="59"/>
      <c r="C193" s="57"/>
      <c r="D193" s="44"/>
      <c r="E193" s="55"/>
      <c r="F193" s="17"/>
      <c r="G193" s="17"/>
      <c r="H193" s="2"/>
    </row>
    <row r="194" spans="1:8" ht="21.6" customHeight="1">
      <c r="A194" s="13"/>
      <c r="B194" s="59"/>
      <c r="C194" s="57"/>
      <c r="D194" s="55"/>
      <c r="E194" s="55"/>
      <c r="F194" s="17"/>
      <c r="G194"/>
      <c r="H194" s="2"/>
    </row>
    <row r="195" spans="1:8" ht="32.1" customHeight="1">
      <c r="A195" s="13"/>
      <c r="B195" s="59"/>
      <c r="C195" s="57"/>
      <c r="D195" s="52"/>
      <c r="E195" s="55"/>
      <c r="F195" s="17"/>
      <c r="G195" s="17"/>
      <c r="H195" s="2"/>
    </row>
    <row r="196" spans="1:8" ht="21.6" customHeight="1">
      <c r="A196" s="13"/>
      <c r="B196" s="58"/>
      <c r="C196" s="57"/>
      <c r="D196" s="56"/>
      <c r="E196" s="55"/>
      <c r="F196" s="17"/>
      <c r="G196"/>
      <c r="H196" s="2"/>
    </row>
    <row r="197" spans="1:8" ht="21.6" customHeight="1">
      <c r="A197" s="13"/>
      <c r="B197" s="12"/>
      <c r="C197" s="11"/>
      <c r="D197" s="10"/>
      <c r="E197" s="9"/>
      <c r="F197" s="10"/>
      <c r="G197" s="9"/>
      <c r="H197" s="2"/>
    </row>
    <row r="198" spans="1:8" ht="21.6" customHeight="1">
      <c r="B198" s="54"/>
      <c r="C198" s="39"/>
      <c r="D198" s="42"/>
      <c r="E198" s="41"/>
      <c r="H198" s="2"/>
    </row>
    <row r="199" spans="1:8" ht="21.6" customHeight="1">
      <c r="B199" s="54"/>
      <c r="C199" s="39"/>
      <c r="D199" s="42"/>
      <c r="E199" s="41"/>
      <c r="H199" s="2"/>
    </row>
    <row r="200" spans="1:8" ht="35.25" customHeight="1">
      <c r="B200" s="54"/>
      <c r="C200" s="39"/>
      <c r="D200" s="38"/>
      <c r="E200" s="36"/>
      <c r="F200" s="37"/>
      <c r="G200" s="36"/>
      <c r="H200" s="2"/>
    </row>
    <row r="201" spans="1:8" ht="21.6" customHeight="1">
      <c r="A201" s="13"/>
      <c r="B201" s="25"/>
      <c r="C201" s="35"/>
      <c r="D201" s="34"/>
      <c r="E201" s="33"/>
      <c r="F201" s="14"/>
      <c r="G201" s="14"/>
      <c r="H201" s="2"/>
    </row>
    <row r="202" spans="1:8" ht="21.6" customHeight="1">
      <c r="A202" s="13"/>
      <c r="B202" s="12"/>
      <c r="C202" s="11"/>
      <c r="D202" s="16"/>
      <c r="E202" s="15"/>
      <c r="F202" s="14"/>
      <c r="G202" s="14"/>
      <c r="H202" s="2"/>
    </row>
    <row r="203" spans="1:8" ht="21.6" customHeight="1">
      <c r="A203" s="13"/>
      <c r="B203" s="12"/>
      <c r="C203" s="20"/>
      <c r="D203" s="44"/>
      <c r="E203" s="48"/>
      <c r="F203" s="17"/>
      <c r="G203" s="17"/>
      <c r="H203" s="2"/>
    </row>
    <row r="204" spans="1:8" ht="15" customHeight="1">
      <c r="A204" s="13"/>
      <c r="B204" s="12"/>
      <c r="C204" s="49"/>
      <c r="D204" s="19"/>
      <c r="E204" s="28"/>
      <c r="F204" s="17"/>
      <c r="G204"/>
      <c r="H204" s="2"/>
    </row>
    <row r="205" spans="1:8" ht="21.6" customHeight="1">
      <c r="A205" s="13"/>
      <c r="B205" s="12"/>
      <c r="C205" s="20"/>
      <c r="D205" s="44"/>
      <c r="E205" s="53"/>
      <c r="F205" s="17"/>
      <c r="G205" s="17"/>
      <c r="H205" s="2"/>
    </row>
    <row r="206" spans="1:8" ht="15" customHeight="1">
      <c r="A206" s="13"/>
      <c r="B206" s="12"/>
      <c r="C206" s="49"/>
      <c r="D206" s="19"/>
      <c r="E206" s="28"/>
      <c r="F206" s="17"/>
      <c r="G206"/>
      <c r="H206" s="2"/>
    </row>
    <row r="207" spans="1:8" ht="21.6" customHeight="1">
      <c r="A207" s="13"/>
      <c r="B207" s="12"/>
      <c r="C207" s="20"/>
      <c r="D207" s="19"/>
      <c r="E207" s="28"/>
      <c r="F207" s="17"/>
      <c r="G207" s="17"/>
      <c r="H207" s="2"/>
    </row>
    <row r="208" spans="1:8" ht="21.6" customHeight="1">
      <c r="A208" s="13"/>
      <c r="B208" s="22"/>
      <c r="C208" s="20"/>
      <c r="D208" s="52"/>
      <c r="E208" s="51"/>
      <c r="F208" s="17"/>
      <c r="G208"/>
      <c r="H208" s="2"/>
    </row>
    <row r="209" spans="1:8" ht="21.6" customHeight="1">
      <c r="A209" s="13"/>
      <c r="B209" s="22"/>
      <c r="C209" s="20"/>
      <c r="D209" s="52"/>
      <c r="E209" s="51"/>
      <c r="F209" s="43"/>
      <c r="G209" s="17"/>
      <c r="H209" s="2"/>
    </row>
    <row r="210" spans="1:8" ht="21.6" customHeight="1">
      <c r="A210" s="13"/>
      <c r="B210" s="22"/>
      <c r="C210" s="20"/>
      <c r="D210" s="52"/>
      <c r="E210" s="48"/>
      <c r="F210" s="43"/>
      <c r="G210" s="17"/>
      <c r="H210" s="2"/>
    </row>
    <row r="211" spans="1:8" ht="21.6" customHeight="1">
      <c r="A211" s="13"/>
      <c r="B211" s="22"/>
      <c r="C211" s="20"/>
      <c r="D211" s="52"/>
      <c r="E211" s="51"/>
      <c r="F211" s="43"/>
      <c r="G211" s="17"/>
      <c r="H211" s="2"/>
    </row>
    <row r="212" spans="1:8" ht="13.35" customHeight="1">
      <c r="A212" s="13"/>
      <c r="B212" s="12"/>
      <c r="C212" s="49"/>
      <c r="D212" s="19"/>
      <c r="E212" s="28"/>
      <c r="F212" s="43"/>
      <c r="G212"/>
      <c r="H212" s="2"/>
    </row>
    <row r="213" spans="1:8" ht="32.1" customHeight="1">
      <c r="A213" s="13"/>
      <c r="B213" s="12"/>
      <c r="C213" s="20"/>
      <c r="D213" s="44"/>
      <c r="E213" s="18"/>
      <c r="F213" s="43"/>
      <c r="G213" s="17"/>
      <c r="H213" s="2"/>
    </row>
    <row r="214" spans="1:8" ht="32.1" customHeight="1">
      <c r="A214" s="13"/>
      <c r="B214" s="22"/>
      <c r="C214" s="20"/>
      <c r="D214" s="44"/>
      <c r="E214" s="18"/>
      <c r="F214" s="43"/>
      <c r="G214" s="17"/>
      <c r="H214" s="2"/>
    </row>
    <row r="215" spans="1:8" ht="14.1" customHeight="1">
      <c r="A215" s="13"/>
      <c r="B215" s="12"/>
      <c r="C215" s="49"/>
      <c r="D215" s="19"/>
      <c r="E215" s="18"/>
      <c r="F215" s="43"/>
      <c r="G215" s="17"/>
      <c r="H215" s="2"/>
    </row>
    <row r="216" spans="1:8" ht="21.6" customHeight="1">
      <c r="A216" s="13"/>
      <c r="B216" s="12"/>
      <c r="C216" s="20"/>
      <c r="D216" s="19"/>
      <c r="E216" s="18"/>
      <c r="F216" s="43"/>
      <c r="G216" s="17"/>
      <c r="H216" s="2"/>
    </row>
    <row r="217" spans="1:8" ht="15" customHeight="1">
      <c r="A217" s="13"/>
      <c r="B217" s="12"/>
      <c r="C217" s="49"/>
      <c r="D217" s="19"/>
      <c r="E217" s="18"/>
      <c r="F217" s="43"/>
      <c r="G217" s="17"/>
      <c r="H217" s="2"/>
    </row>
    <row r="218" spans="1:8" ht="21.6" customHeight="1">
      <c r="A218" s="13"/>
      <c r="B218" s="12"/>
      <c r="C218" s="49"/>
      <c r="D218" s="44"/>
      <c r="E218" s="18"/>
      <c r="F218" s="43"/>
      <c r="G218" s="17"/>
      <c r="H218" s="2"/>
    </row>
    <row r="219" spans="1:8" ht="15.75" customHeight="1">
      <c r="A219" s="13"/>
      <c r="B219" s="12"/>
      <c r="C219" s="49"/>
      <c r="D219" s="19"/>
      <c r="E219" s="28"/>
      <c r="F219" s="43"/>
      <c r="G219" s="17"/>
      <c r="H219" s="2"/>
    </row>
    <row r="220" spans="1:8" ht="55.7" customHeight="1">
      <c r="A220" s="13"/>
      <c r="B220" s="12"/>
      <c r="C220" s="20"/>
      <c r="D220" s="44"/>
      <c r="E220" s="18"/>
      <c r="F220" s="43"/>
      <c r="G220" s="17"/>
      <c r="H220" s="2"/>
    </row>
    <row r="221" spans="1:8" ht="17.45" customHeight="1">
      <c r="A221" s="13"/>
      <c r="B221" s="12"/>
      <c r="C221" s="11"/>
      <c r="D221" s="19"/>
      <c r="E221" s="18"/>
      <c r="F221" s="43"/>
      <c r="G221" s="17"/>
      <c r="H221" s="2"/>
    </row>
    <row r="222" spans="1:8" ht="32.1" customHeight="1">
      <c r="A222" s="13"/>
      <c r="B222" s="12"/>
      <c r="C222" s="20"/>
      <c r="D222" s="44"/>
      <c r="E222" s="18"/>
      <c r="F222" s="43"/>
      <c r="G222" s="17"/>
      <c r="H222" s="2"/>
    </row>
    <row r="223" spans="1:8" ht="21.6" customHeight="1">
      <c r="A223" s="13"/>
      <c r="B223" s="22"/>
      <c r="C223" s="20"/>
      <c r="D223" s="44"/>
      <c r="E223" s="18"/>
      <c r="F223" s="43"/>
      <c r="G223" s="17"/>
      <c r="H223" s="2"/>
    </row>
    <row r="224" spans="1:8" ht="33.6" customHeight="1">
      <c r="A224" s="13"/>
      <c r="B224" s="22"/>
      <c r="C224" s="50"/>
      <c r="D224" s="44"/>
      <c r="E224" s="48"/>
      <c r="F224" s="43"/>
      <c r="G224" s="17"/>
      <c r="H224" s="2"/>
    </row>
    <row r="225" spans="1:8" ht="17.45" customHeight="1">
      <c r="A225" s="13"/>
      <c r="B225" s="12"/>
      <c r="C225" s="49"/>
      <c r="D225" s="19"/>
      <c r="E225" s="28"/>
      <c r="F225" s="43"/>
      <c r="G225" s="17"/>
      <c r="H225" s="2"/>
    </row>
    <row r="226" spans="1:8" ht="32.1" customHeight="1">
      <c r="A226" s="13"/>
      <c r="B226" s="12"/>
      <c r="C226" s="20"/>
      <c r="D226" s="44"/>
      <c r="E226" s="48"/>
      <c r="F226" s="43"/>
      <c r="G226" s="17"/>
      <c r="H226" s="2"/>
    </row>
    <row r="227" spans="1:8" ht="16.7" customHeight="1">
      <c r="A227" s="13"/>
      <c r="B227" s="12"/>
      <c r="C227" s="11"/>
      <c r="D227" s="19"/>
      <c r="E227" s="28"/>
      <c r="F227" s="43"/>
      <c r="G227" s="17"/>
      <c r="H227" s="2"/>
    </row>
    <row r="228" spans="1:8" ht="21.6" customHeight="1">
      <c r="A228" s="13"/>
      <c r="B228" s="12"/>
      <c r="C228" s="20"/>
      <c r="D228" s="19"/>
      <c r="E228" s="28"/>
      <c r="F228" s="43"/>
      <c r="G228" s="17"/>
      <c r="H228" s="2"/>
    </row>
    <row r="229" spans="1:8" ht="21.6" customHeight="1">
      <c r="A229" s="13"/>
      <c r="B229" s="22"/>
      <c r="C229" s="20"/>
      <c r="D229" s="44"/>
      <c r="E229" s="18"/>
      <c r="F229" s="43"/>
      <c r="G229" s="17"/>
      <c r="H229" s="2"/>
    </row>
    <row r="230" spans="1:8" ht="21.6" customHeight="1">
      <c r="A230" s="13"/>
      <c r="B230" s="22"/>
      <c r="C230" s="20"/>
      <c r="D230" s="44"/>
      <c r="E230" s="28"/>
      <c r="F230" s="43"/>
      <c r="G230" s="17"/>
      <c r="H230" s="2"/>
    </row>
    <row r="231" spans="1:8" ht="21.6" customHeight="1">
      <c r="A231" s="13"/>
      <c r="B231" s="22"/>
      <c r="C231" s="20"/>
      <c r="D231" s="44"/>
      <c r="E231" s="28"/>
      <c r="F231" s="43"/>
      <c r="G231" s="17"/>
      <c r="H231" s="2"/>
    </row>
    <row r="232" spans="1:8" ht="32.1" customHeight="1">
      <c r="A232" s="13"/>
      <c r="B232" s="22"/>
      <c r="C232" s="20"/>
      <c r="D232" s="44"/>
      <c r="E232" s="28"/>
      <c r="F232" s="43"/>
      <c r="G232" s="17"/>
      <c r="H232" s="2"/>
    </row>
    <row r="233" spans="1:8" ht="32.1" customHeight="1">
      <c r="A233" s="13"/>
      <c r="B233" s="22"/>
      <c r="C233" s="20"/>
      <c r="D233" s="44"/>
      <c r="E233" s="28"/>
      <c r="F233" s="43"/>
      <c r="G233" s="17"/>
      <c r="H233" s="2"/>
    </row>
    <row r="234" spans="1:8" ht="32.1" customHeight="1">
      <c r="A234" s="13"/>
      <c r="B234" s="22"/>
      <c r="C234" s="20"/>
      <c r="D234" s="44"/>
      <c r="E234" s="18"/>
      <c r="F234" s="43"/>
      <c r="G234" s="17"/>
      <c r="H234" s="2"/>
    </row>
    <row r="235" spans="1:8" ht="32.1" customHeight="1">
      <c r="A235" s="13"/>
      <c r="B235" s="22"/>
      <c r="C235" s="20"/>
      <c r="D235" s="44"/>
      <c r="E235" s="18"/>
      <c r="F235" s="43"/>
      <c r="G235" s="17"/>
      <c r="H235" s="2"/>
    </row>
    <row r="236" spans="1:8" ht="21.6" customHeight="1">
      <c r="A236" s="13"/>
      <c r="B236" s="12"/>
      <c r="C236" s="11"/>
      <c r="D236" s="19"/>
      <c r="E236" s="18"/>
      <c r="F236" s="43"/>
      <c r="G236" s="17"/>
      <c r="H236" s="2"/>
    </row>
    <row r="237" spans="1:8" ht="49.7" customHeight="1">
      <c r="A237" s="13"/>
      <c r="B237" s="12"/>
      <c r="C237" s="20"/>
      <c r="D237" s="44"/>
      <c r="E237" s="18"/>
      <c r="F237" s="17"/>
      <c r="G237" s="17"/>
      <c r="H237" s="2"/>
    </row>
    <row r="238" spans="1:8" ht="16.7" customHeight="1">
      <c r="A238" s="13"/>
      <c r="B238" s="12"/>
      <c r="C238" s="11"/>
      <c r="D238" s="19"/>
      <c r="E238" s="18"/>
      <c r="F238" s="17"/>
      <c r="G238" s="17"/>
      <c r="H238" s="2"/>
    </row>
    <row r="239" spans="1:8" ht="32.1" customHeight="1">
      <c r="A239" s="13"/>
      <c r="B239" s="12"/>
      <c r="C239" s="20"/>
      <c r="D239" s="19"/>
      <c r="E239" s="18"/>
      <c r="F239" s="17"/>
      <c r="G239" s="17"/>
      <c r="H239" s="2"/>
    </row>
    <row r="240" spans="1:8" ht="18.600000000000001" customHeight="1">
      <c r="A240" s="13"/>
      <c r="B240" s="12"/>
      <c r="C240" s="11"/>
      <c r="D240" s="19"/>
      <c r="E240" s="28"/>
      <c r="F240" s="17"/>
      <c r="G240" s="17"/>
      <c r="H240" s="2"/>
    </row>
    <row r="241" spans="1:8" ht="32.1" customHeight="1">
      <c r="A241" s="13"/>
      <c r="B241" s="12"/>
      <c r="C241" s="20"/>
      <c r="D241" s="44"/>
      <c r="E241" s="18"/>
      <c r="F241" s="17"/>
      <c r="G241" s="17"/>
      <c r="H241" s="2"/>
    </row>
    <row r="242" spans="1:8" ht="12.2" customHeight="1">
      <c r="A242" s="13"/>
      <c r="B242" s="12"/>
      <c r="C242" s="11"/>
      <c r="D242" s="19"/>
      <c r="E242" s="28"/>
      <c r="F242" s="17"/>
      <c r="G242" s="17"/>
      <c r="H242" s="2"/>
    </row>
    <row r="243" spans="1:8" ht="21.6" customHeight="1">
      <c r="A243" s="13"/>
      <c r="B243" s="12"/>
      <c r="C243" s="20"/>
      <c r="D243" s="44"/>
      <c r="E243" s="18"/>
      <c r="F243" s="17"/>
      <c r="G243" s="17"/>
      <c r="H243" s="2"/>
    </row>
    <row r="244" spans="1:8" ht="19.350000000000001" customHeight="1">
      <c r="A244" s="13"/>
      <c r="B244" s="12"/>
      <c r="C244" s="11"/>
      <c r="D244" s="19"/>
      <c r="E244" s="28"/>
      <c r="F244" s="17"/>
      <c r="G244" s="17"/>
      <c r="H244" s="2"/>
    </row>
    <row r="245" spans="1:8" ht="89.1" customHeight="1">
      <c r="A245" s="13"/>
      <c r="B245" s="12"/>
      <c r="C245" s="20"/>
      <c r="D245" s="44"/>
      <c r="E245" s="28"/>
      <c r="F245" s="17"/>
      <c r="G245" s="17"/>
      <c r="H245" s="2"/>
    </row>
    <row r="246" spans="1:8" ht="32.1" customHeight="1">
      <c r="A246" s="13"/>
      <c r="B246" s="22"/>
      <c r="C246" s="47"/>
      <c r="D246" s="44"/>
      <c r="E246" s="18"/>
      <c r="F246" s="17"/>
      <c r="G246" s="17"/>
      <c r="H246" s="2"/>
    </row>
    <row r="247" spans="1:8" ht="32.1" customHeight="1">
      <c r="A247" s="13"/>
      <c r="B247" s="22"/>
      <c r="C247" s="46"/>
      <c r="D247" s="44"/>
      <c r="E247" s="18"/>
      <c r="F247" s="17"/>
      <c r="G247" s="17"/>
      <c r="H247" s="2"/>
    </row>
    <row r="248" spans="1:8" ht="21.6" customHeight="1">
      <c r="A248" s="13"/>
      <c r="B248" s="12"/>
      <c r="C248" s="11"/>
      <c r="D248" s="19"/>
      <c r="E248" s="19"/>
      <c r="F248" s="17"/>
      <c r="G248" s="17"/>
      <c r="H248" s="2"/>
    </row>
    <row r="249" spans="1:8" ht="94.5" customHeight="1">
      <c r="A249" s="13"/>
      <c r="B249" s="12"/>
      <c r="C249" s="20"/>
      <c r="D249" s="19"/>
      <c r="E249" s="28"/>
      <c r="F249" s="17"/>
      <c r="G249" s="17"/>
      <c r="H249" s="2"/>
    </row>
    <row r="250" spans="1:8" ht="21.6" customHeight="1">
      <c r="A250" s="13"/>
      <c r="B250" s="22"/>
      <c r="C250" s="20"/>
      <c r="D250" s="44"/>
      <c r="E250" s="28"/>
      <c r="F250" s="17"/>
      <c r="G250" s="17"/>
      <c r="H250" s="2"/>
    </row>
    <row r="251" spans="1:8" ht="32.1" customHeight="1">
      <c r="A251" s="13"/>
      <c r="B251" s="22"/>
      <c r="C251" s="20"/>
      <c r="D251" s="44"/>
      <c r="E251" s="28"/>
      <c r="F251" s="17"/>
      <c r="G251" s="17"/>
      <c r="H251" s="2"/>
    </row>
    <row r="252" spans="1:8" ht="21.6" customHeight="1">
      <c r="A252" s="13"/>
      <c r="B252" s="22"/>
      <c r="C252" s="20"/>
      <c r="D252" s="44"/>
      <c r="E252" s="28"/>
      <c r="F252" s="17"/>
      <c r="G252" s="17"/>
      <c r="H252" s="2"/>
    </row>
    <row r="253" spans="1:8" ht="19.350000000000001" customHeight="1">
      <c r="A253" s="13"/>
      <c r="B253" s="12"/>
      <c r="C253" s="11"/>
      <c r="D253" s="19"/>
      <c r="E253" s="28"/>
      <c r="F253" s="17"/>
      <c r="G253" s="17"/>
      <c r="H253" s="2"/>
    </row>
    <row r="254" spans="1:8" ht="54.75" customHeight="1">
      <c r="A254" s="13"/>
      <c r="B254" s="12"/>
      <c r="C254" s="20"/>
      <c r="D254" s="19"/>
      <c r="E254" s="28"/>
      <c r="F254" s="17"/>
      <c r="G254" s="17"/>
      <c r="H254" s="2"/>
    </row>
    <row r="255" spans="1:8" ht="21.6" customHeight="1">
      <c r="A255" s="13"/>
      <c r="B255" s="22"/>
      <c r="C255" s="20"/>
      <c r="D255" s="44"/>
      <c r="E255" s="28"/>
      <c r="F255" s="17"/>
      <c r="G255" s="17"/>
      <c r="H255" s="2"/>
    </row>
    <row r="256" spans="1:8" ht="17.45" customHeight="1">
      <c r="A256" s="13"/>
      <c r="B256" s="12"/>
      <c r="C256" s="11"/>
      <c r="D256" s="19"/>
      <c r="E256" s="18"/>
      <c r="F256" s="17"/>
      <c r="G256" s="17"/>
      <c r="H256" s="2"/>
    </row>
    <row r="257" spans="1:8" ht="21.6" customHeight="1">
      <c r="A257" s="13"/>
      <c r="B257" s="12"/>
      <c r="C257" s="20"/>
      <c r="D257" s="19"/>
      <c r="E257" s="18"/>
      <c r="F257" s="17"/>
      <c r="G257" s="17"/>
      <c r="H257" s="2"/>
    </row>
    <row r="258" spans="1:8" ht="15.75" customHeight="1">
      <c r="A258" s="13"/>
      <c r="B258" s="12"/>
      <c r="C258" s="11"/>
      <c r="D258" s="19"/>
      <c r="E258" s="18"/>
      <c r="F258" s="17"/>
      <c r="G258" s="17"/>
      <c r="H258" s="2"/>
    </row>
    <row r="259" spans="1:8" ht="43.5" customHeight="1">
      <c r="A259" s="13"/>
      <c r="B259" s="12"/>
      <c r="C259" s="20"/>
      <c r="D259" s="44"/>
      <c r="E259" s="18"/>
      <c r="F259" s="17"/>
      <c r="G259" s="17"/>
      <c r="H259" s="2"/>
    </row>
    <row r="260" spans="1:8" ht="15.75" customHeight="1">
      <c r="A260" s="13"/>
      <c r="B260" s="12"/>
      <c r="C260" s="11"/>
      <c r="D260" s="19"/>
      <c r="E260" s="28"/>
      <c r="F260" s="17"/>
      <c r="G260" s="17"/>
      <c r="H260" s="2"/>
    </row>
    <row r="261" spans="1:8" ht="56.1" customHeight="1">
      <c r="A261" s="13"/>
      <c r="B261" s="12"/>
      <c r="C261" s="45"/>
      <c r="D261" s="44"/>
      <c r="E261" s="18"/>
      <c r="F261" s="17"/>
      <c r="G261" s="17"/>
      <c r="H261" s="2"/>
    </row>
    <row r="262" spans="1:8" ht="16.7" customHeight="1">
      <c r="A262" s="13"/>
      <c r="B262" s="12"/>
      <c r="C262" s="45"/>
      <c r="D262" s="19"/>
      <c r="E262" s="18"/>
      <c r="F262" s="17"/>
      <c r="G262" s="17"/>
      <c r="H262" s="2"/>
    </row>
    <row r="263" spans="1:8" ht="54.75" customHeight="1">
      <c r="A263" s="13"/>
      <c r="B263" s="12"/>
      <c r="C263" s="45"/>
      <c r="D263" s="44"/>
      <c r="E263" s="18"/>
      <c r="F263" s="17"/>
      <c r="G263" s="17"/>
      <c r="H263" s="2"/>
    </row>
    <row r="264" spans="1:8" ht="17.45" customHeight="1">
      <c r="A264" s="13"/>
      <c r="B264" s="12"/>
      <c r="C264" s="45"/>
      <c r="D264" s="19"/>
      <c r="E264" s="28"/>
      <c r="F264" s="17"/>
      <c r="G264" s="17"/>
      <c r="H264" s="2"/>
    </row>
    <row r="265" spans="1:8" ht="43.5" customHeight="1">
      <c r="A265" s="13"/>
      <c r="B265" s="12"/>
      <c r="C265" s="45"/>
      <c r="D265" s="44"/>
      <c r="E265" s="18"/>
      <c r="F265" s="17"/>
      <c r="G265" s="17"/>
      <c r="H265" s="2"/>
    </row>
    <row r="266" spans="1:8" ht="21.6" customHeight="1">
      <c r="A266" s="13"/>
      <c r="B266" s="12"/>
      <c r="C266" s="11"/>
      <c r="D266" s="16"/>
      <c r="E266" s="15"/>
      <c r="F266" s="14"/>
      <c r="G266" s="14"/>
      <c r="H266" s="2"/>
    </row>
    <row r="267" spans="1:8" ht="21.6" customHeight="1">
      <c r="A267" s="13"/>
      <c r="B267" s="12"/>
      <c r="C267" s="11"/>
      <c r="D267" s="10"/>
      <c r="E267" s="9"/>
      <c r="F267" s="10"/>
      <c r="G267" s="9"/>
      <c r="H267" s="2"/>
    </row>
    <row r="268" spans="1:8" ht="21.6" customHeight="1">
      <c r="B268" s="40"/>
      <c r="C268" s="39"/>
      <c r="D268" s="42"/>
      <c r="E268" s="41"/>
      <c r="H268" s="2"/>
    </row>
    <row r="269" spans="1:8" ht="21.6" customHeight="1">
      <c r="B269" s="40"/>
      <c r="C269" s="39"/>
      <c r="D269" s="42"/>
      <c r="E269" s="41"/>
      <c r="H269" s="2"/>
    </row>
    <row r="270" spans="1:8" ht="37.35" customHeight="1">
      <c r="B270" s="40"/>
      <c r="C270" s="39"/>
      <c r="D270" s="38"/>
      <c r="E270" s="36"/>
      <c r="F270" s="37"/>
      <c r="G270" s="36"/>
      <c r="H270" s="2"/>
    </row>
    <row r="271" spans="1:8" ht="21.6" customHeight="1">
      <c r="A271" s="13"/>
      <c r="B271" s="25"/>
      <c r="C271" s="35"/>
      <c r="D271" s="34"/>
      <c r="E271" s="33"/>
      <c r="F271" s="14"/>
      <c r="G271" s="14"/>
      <c r="H271" s="2"/>
    </row>
    <row r="272" spans="1:8" ht="11.25" customHeight="1">
      <c r="A272" s="13"/>
      <c r="B272" s="12"/>
      <c r="C272" s="32"/>
      <c r="D272" s="16"/>
      <c r="E272" s="15"/>
      <c r="F272" s="14"/>
      <c r="G272" s="14"/>
      <c r="H272" s="2"/>
    </row>
    <row r="273" spans="1:8" ht="27.6" customHeight="1">
      <c r="A273" s="13"/>
      <c r="B273" s="12"/>
      <c r="C273" s="31"/>
      <c r="D273" s="30"/>
      <c r="E273" s="29"/>
      <c r="F273" s="14"/>
      <c r="G273" s="14"/>
      <c r="H273" s="2"/>
    </row>
    <row r="274" spans="1:8" ht="9.75" customHeight="1">
      <c r="A274" s="13"/>
      <c r="B274" s="12"/>
      <c r="C274" s="11"/>
      <c r="D274" s="30"/>
      <c r="E274" s="29"/>
      <c r="F274" s="14"/>
      <c r="G274" s="14"/>
      <c r="H274" s="2"/>
    </row>
    <row r="275" spans="1:8" ht="21.6" customHeight="1">
      <c r="A275" s="13"/>
      <c r="B275" s="25"/>
      <c r="C275" s="20"/>
      <c r="D275" s="19"/>
      <c r="E275" s="28"/>
      <c r="F275" s="17"/>
      <c r="G275" s="17"/>
      <c r="H275" s="2"/>
    </row>
    <row r="276" spans="1:8" ht="32.1" customHeight="1">
      <c r="A276" s="13"/>
      <c r="B276" s="27"/>
      <c r="C276" s="26"/>
      <c r="D276" s="19"/>
      <c r="E276" s="18"/>
      <c r="F276" s="17"/>
      <c r="G276" s="17"/>
      <c r="H276" s="2"/>
    </row>
    <row r="277" spans="1:8" ht="15" customHeight="1">
      <c r="A277" s="13"/>
      <c r="B277" s="12"/>
      <c r="C277" s="11"/>
      <c r="D277" s="19"/>
      <c r="E277" s="18"/>
      <c r="F277" s="17"/>
      <c r="G277" s="17"/>
      <c r="H277" s="2"/>
    </row>
    <row r="278" spans="1:8" ht="21.6" customHeight="1">
      <c r="A278" s="13"/>
      <c r="B278" s="25"/>
      <c r="C278" s="20"/>
      <c r="D278" s="19"/>
      <c r="E278" s="18"/>
      <c r="F278" s="17"/>
      <c r="G278" s="17"/>
      <c r="H278" s="2"/>
    </row>
    <row r="279" spans="1:8" ht="11.25" customHeight="1">
      <c r="A279" s="13"/>
      <c r="B279" s="22"/>
      <c r="C279" s="11"/>
      <c r="D279" s="19"/>
      <c r="E279" s="19"/>
      <c r="F279" s="17"/>
      <c r="G279" s="17"/>
      <c r="H279" s="2"/>
    </row>
    <row r="280" spans="1:8" ht="21.6" customHeight="1">
      <c r="A280" s="13"/>
      <c r="B280" s="25"/>
      <c r="C280" s="20"/>
      <c r="D280" s="19"/>
      <c r="E280" s="19"/>
      <c r="F280" s="17"/>
      <c r="G280" s="17"/>
      <c r="H280" s="2"/>
    </row>
    <row r="281" spans="1:8" ht="12.2" customHeight="1">
      <c r="A281" s="13"/>
      <c r="B281" s="22"/>
      <c r="C281" s="11"/>
      <c r="D281" s="19"/>
      <c r="E281" s="19"/>
      <c r="F281" s="17"/>
      <c r="G281" s="17"/>
      <c r="H281" s="2"/>
    </row>
    <row r="282" spans="1:8" ht="21.6" customHeight="1">
      <c r="A282" s="13"/>
      <c r="B282" s="12"/>
      <c r="C282" s="20"/>
      <c r="D282" s="19"/>
      <c r="E282" s="19"/>
      <c r="F282" s="17"/>
      <c r="G282" s="17"/>
      <c r="H282" s="2"/>
    </row>
    <row r="283" spans="1:8" ht="12.6" customHeight="1">
      <c r="A283" s="13"/>
      <c r="B283" s="22"/>
      <c r="C283" s="11"/>
      <c r="D283" s="19"/>
      <c r="E283" s="19"/>
      <c r="F283" s="17"/>
      <c r="G283" s="17"/>
      <c r="H283" s="2"/>
    </row>
    <row r="284" spans="1:8" ht="31.7" customHeight="1">
      <c r="A284" s="13"/>
      <c r="B284" s="12"/>
      <c r="C284" s="20"/>
      <c r="D284" s="19"/>
      <c r="E284" s="19"/>
      <c r="F284" s="17"/>
      <c r="G284" s="17"/>
      <c r="H284" s="2"/>
    </row>
    <row r="285" spans="1:8" ht="11.25" customHeight="1">
      <c r="A285" s="13"/>
      <c r="B285" s="22"/>
      <c r="C285" s="11"/>
      <c r="D285" s="19"/>
      <c r="E285" s="18"/>
      <c r="F285" s="17"/>
      <c r="G285" s="17"/>
      <c r="H285" s="2"/>
    </row>
    <row r="286" spans="1:8" ht="41.1" customHeight="1">
      <c r="A286" s="13"/>
      <c r="B286" s="12"/>
      <c r="C286" s="20"/>
      <c r="D286" s="19"/>
      <c r="E286" s="18"/>
      <c r="F286" s="17"/>
      <c r="G286" s="17"/>
      <c r="H286" s="2"/>
    </row>
    <row r="287" spans="1:8" ht="14.1" customHeight="1">
      <c r="A287" s="13"/>
      <c r="B287" s="22"/>
      <c r="C287" s="11"/>
      <c r="D287" s="19"/>
      <c r="E287" s="18"/>
      <c r="F287" s="17"/>
      <c r="G287" s="17"/>
      <c r="H287" s="2"/>
    </row>
    <row r="288" spans="1:8" ht="38.25" customHeight="1">
      <c r="A288" s="13"/>
      <c r="B288" s="12"/>
      <c r="C288" s="11"/>
      <c r="D288" s="19"/>
      <c r="E288" s="18"/>
      <c r="F288" s="17"/>
      <c r="G288" s="17"/>
      <c r="H288" s="2"/>
    </row>
    <row r="289" spans="1:8" ht="12.75" customHeight="1">
      <c r="A289" s="13"/>
      <c r="B289" s="22"/>
      <c r="C289" s="11"/>
      <c r="D289" s="19"/>
      <c r="E289" s="18"/>
      <c r="F289" s="17"/>
      <c r="G289" s="17"/>
      <c r="H289" s="2"/>
    </row>
    <row r="290" spans="1:8" ht="21.6" customHeight="1">
      <c r="A290" s="13"/>
      <c r="B290" s="12"/>
      <c r="C290" s="20"/>
      <c r="D290" s="19"/>
      <c r="E290" s="18"/>
      <c r="F290" s="17"/>
      <c r="G290" s="17"/>
      <c r="H290" s="2"/>
    </row>
    <row r="291" spans="1:8" ht="12.2" customHeight="1">
      <c r="A291" s="13"/>
      <c r="B291" s="22"/>
      <c r="C291" s="11"/>
      <c r="D291" s="19"/>
      <c r="E291" s="18"/>
      <c r="F291" s="17"/>
      <c r="G291" s="17"/>
      <c r="H291" s="2"/>
    </row>
    <row r="292" spans="1:8" ht="21.6" customHeight="1">
      <c r="A292" s="13"/>
      <c r="B292" s="12"/>
      <c r="C292" s="24"/>
      <c r="D292" s="19"/>
      <c r="E292" s="18"/>
      <c r="F292" s="17"/>
      <c r="G292" s="17"/>
      <c r="H292" s="2"/>
    </row>
    <row r="293" spans="1:8" ht="10.35" customHeight="1">
      <c r="A293" s="13"/>
      <c r="B293" s="22"/>
      <c r="C293" s="11"/>
      <c r="D293" s="19"/>
      <c r="E293" s="18"/>
      <c r="F293" s="17"/>
      <c r="G293" s="17"/>
      <c r="H293" s="2"/>
    </row>
    <row r="294" spans="1:8" ht="21.6" customHeight="1">
      <c r="A294" s="13"/>
      <c r="B294" s="12"/>
      <c r="C294" s="23"/>
      <c r="D294" s="19"/>
      <c r="E294" s="18"/>
      <c r="F294" s="17"/>
      <c r="G294" s="17"/>
      <c r="H294" s="2"/>
    </row>
    <row r="295" spans="1:8" ht="12.9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22"/>
      <c r="C297" s="11"/>
      <c r="D297" s="19"/>
      <c r="E297" s="18"/>
      <c r="F297" s="17"/>
      <c r="G297" s="17"/>
      <c r="H297" s="2"/>
    </row>
    <row r="298" spans="1:8" ht="21.6" customHeight="1">
      <c r="A298" s="13"/>
      <c r="B298" s="12"/>
      <c r="C298" s="20"/>
      <c r="D298" s="19"/>
      <c r="E298" s="18"/>
      <c r="F298" s="17"/>
      <c r="G298" s="17"/>
      <c r="H298" s="2"/>
    </row>
    <row r="299" spans="1:8" ht="11.25" customHeight="1">
      <c r="A299" s="13"/>
      <c r="B299" s="12"/>
      <c r="C299" s="11"/>
      <c r="D299" s="19"/>
      <c r="E299" s="18"/>
      <c r="F299" s="17"/>
      <c r="G299" s="17"/>
      <c r="H299" s="2"/>
    </row>
    <row r="300" spans="1:8" ht="21.6" customHeight="1">
      <c r="A300" s="13"/>
      <c r="B300" s="12"/>
      <c r="C300" s="20"/>
      <c r="D300" s="19"/>
      <c r="E300" s="18"/>
      <c r="F300" s="17"/>
      <c r="G300" s="17"/>
      <c r="H300" s="2"/>
    </row>
    <row r="301" spans="1:8" ht="21.6" customHeight="1">
      <c r="A301" s="13"/>
      <c r="B301" s="22"/>
      <c r="C301" s="21"/>
      <c r="D301" s="19"/>
      <c r="E301" s="18"/>
      <c r="F301" s="17"/>
      <c r="G301" s="17"/>
      <c r="H301" s="2"/>
    </row>
    <row r="302" spans="1:8" ht="77.849999999999994" customHeight="1">
      <c r="A302" s="13"/>
      <c r="B302" s="22"/>
      <c r="C302" s="21"/>
      <c r="D302" s="19"/>
      <c r="E302" s="18"/>
      <c r="F302" s="17"/>
      <c r="G302" s="17"/>
      <c r="H302" s="2"/>
    </row>
    <row r="303" spans="1:8" ht="10.7" customHeight="1">
      <c r="A303" s="13"/>
      <c r="B303" s="12"/>
      <c r="C303" s="11"/>
      <c r="D303" s="19"/>
      <c r="E303" s="18"/>
      <c r="F303" s="17"/>
      <c r="G303" s="17"/>
      <c r="H303" s="2"/>
    </row>
    <row r="304" spans="1:8" ht="21.6" customHeight="1">
      <c r="A304" s="13"/>
      <c r="B304" s="12"/>
      <c r="C304" s="20"/>
      <c r="D304" s="19"/>
      <c r="E304" s="18"/>
      <c r="F304" s="17"/>
      <c r="G304" s="17"/>
      <c r="H304" s="2"/>
    </row>
    <row r="305" spans="1:8" ht="12.6" customHeight="1">
      <c r="A305" s="13"/>
      <c r="B305" s="12"/>
      <c r="C305" s="11"/>
      <c r="D305" s="16"/>
      <c r="E305" s="15"/>
      <c r="F305" s="14"/>
      <c r="G305" s="14"/>
      <c r="H305" s="2"/>
    </row>
    <row r="306" spans="1:8" ht="21.6" customHeight="1">
      <c r="A306" s="13"/>
      <c r="B306" s="12"/>
      <c r="C306" s="11"/>
      <c r="D306" s="10"/>
      <c r="E306" s="9"/>
      <c r="F306" s="10"/>
      <c r="G306" s="9"/>
      <c r="H306" s="2"/>
    </row>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sheetData>
  <sheetProtection selectLockedCells="1" selectUnlockedCells="1"/>
  <mergeCells count="20">
    <mergeCell ref="B165:K165"/>
    <mergeCell ref="F23:G23"/>
    <mergeCell ref="D30:G30"/>
    <mergeCell ref="D31:G31"/>
    <mergeCell ref="C33:F33"/>
    <mergeCell ref="E35:G35"/>
    <mergeCell ref="B37:I37"/>
    <mergeCell ref="L13:P13"/>
    <mergeCell ref="F15:I15"/>
    <mergeCell ref="C17:I17"/>
    <mergeCell ref="F19:G19"/>
    <mergeCell ref="F21:G21"/>
    <mergeCell ref="B84:K84"/>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1" max="16383" man="1"/>
    <brk id="127" max="16383" man="1"/>
    <brk id="153" max="16383" man="1"/>
    <brk id="163" max="16383" man="1"/>
    <brk id="199" max="16383" man="1"/>
    <brk id="269" max="16383" man="1"/>
  </rowBreak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topLeftCell="A97"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179</v>
      </c>
      <c r="D3" s="182" t="s">
        <v>178</v>
      </c>
      <c r="E3" s="182"/>
      <c r="F3" s="182"/>
      <c r="G3" s="182"/>
      <c r="H3" s="170"/>
      <c r="I3" s="169"/>
      <c r="J3" s="80"/>
      <c r="K3" s="80"/>
      <c r="N3" s="80"/>
      <c r="O3" s="80"/>
      <c r="P3" s="80"/>
      <c r="Q3" s="80"/>
      <c r="R3" s="80"/>
      <c r="S3" s="80"/>
      <c r="T3" s="80"/>
      <c r="U3" s="80"/>
      <c r="V3" s="80"/>
      <c r="W3" s="80"/>
      <c r="X3" s="80"/>
      <c r="Y3" s="80"/>
    </row>
    <row r="4" spans="1:25" ht="26.25" customHeight="1">
      <c r="B4" s="125"/>
      <c r="C4" s="211" t="s">
        <v>177</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81.95" customHeight="1">
      <c r="B9" s="125"/>
      <c r="C9" s="208" t="s">
        <v>171</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170</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+G53+G79</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+G97*G111</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+G129</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60" customHeight="1">
      <c r="A41" s="92"/>
      <c r="B41" s="193">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93"/>
      <c r="C42" s="204"/>
      <c r="D42" s="44"/>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75.95" customHeight="1">
      <c r="A43" s="115"/>
      <c r="B43" s="193">
        <v>2</v>
      </c>
      <c r="C43" s="89" t="s">
        <v>169</v>
      </c>
      <c r="D43" s="44"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193"/>
      <c r="C44" s="1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72.95" customHeight="1">
      <c r="A45" s="85"/>
      <c r="B45" s="193">
        <v>3</v>
      </c>
      <c r="C45" s="216" t="s">
        <v>168</v>
      </c>
      <c r="D45" s="15" t="s">
        <v>86</v>
      </c>
      <c r="E45" s="91">
        <v>48</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93"/>
      <c r="C46" s="21"/>
      <c r="D46" s="15"/>
      <c r="E46" s="91"/>
      <c r="F46" s="43"/>
      <c r="G46" s="17"/>
      <c r="H46" s="68"/>
      <c r="I46" s="67"/>
      <c r="J46" s="80"/>
      <c r="K46" s="80"/>
      <c r="N46" s="80"/>
      <c r="O46" s="80"/>
      <c r="P46" s="80"/>
      <c r="Q46" s="80"/>
      <c r="R46" s="80"/>
      <c r="S46" s="80"/>
      <c r="T46" s="80"/>
      <c r="U46" s="80"/>
      <c r="V46" s="80"/>
      <c r="W46" s="80"/>
      <c r="X46" s="80"/>
      <c r="Y46" s="80"/>
    </row>
    <row r="47" spans="1:256" ht="60.95" customHeight="1">
      <c r="A47" s="13"/>
      <c r="B47" s="193">
        <v>4</v>
      </c>
      <c r="C47" s="89" t="s">
        <v>167</v>
      </c>
      <c r="D47" s="15" t="s">
        <v>1</v>
      </c>
      <c r="E47" s="15">
        <v>1</v>
      </c>
      <c r="F47" s="43"/>
      <c r="G47" s="17">
        <f>+F47*E47</f>
        <v>0</v>
      </c>
      <c r="H47" s="68"/>
      <c r="I47" s="67"/>
      <c r="J47" s="80"/>
      <c r="K47" s="80"/>
      <c r="N47" s="80"/>
      <c r="O47" s="80"/>
      <c r="P47" s="80"/>
      <c r="Q47" s="80"/>
      <c r="R47" s="80"/>
      <c r="S47" s="80"/>
      <c r="T47" s="80"/>
      <c r="U47" s="80"/>
      <c r="V47" s="80"/>
      <c r="W47" s="80"/>
      <c r="X47" s="80"/>
      <c r="Y47" s="80"/>
    </row>
    <row r="48" spans="1:256" ht="21" customHeight="1">
      <c r="A48" s="13"/>
      <c r="B48" s="193"/>
      <c r="C48" s="11"/>
      <c r="D48" s="15"/>
      <c r="E48" s="91"/>
      <c r="F48" s="43"/>
      <c r="G48" s="17"/>
      <c r="H48" s="68"/>
      <c r="I48" s="67"/>
      <c r="J48" s="80"/>
      <c r="K48" s="80"/>
      <c r="N48" s="80"/>
      <c r="O48" s="80"/>
      <c r="P48" s="80"/>
      <c r="Q48" s="80"/>
      <c r="R48" s="80"/>
      <c r="S48" s="80"/>
      <c r="T48" s="80"/>
      <c r="U48" s="80"/>
      <c r="V48" s="80"/>
      <c r="W48" s="80"/>
      <c r="X48" s="80"/>
      <c r="Y48" s="80"/>
    </row>
    <row r="49" spans="1:25" ht="63" customHeight="1">
      <c r="A49" s="13"/>
      <c r="B49" s="193">
        <v>5</v>
      </c>
      <c r="C49" s="195" t="s">
        <v>166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22"/>
      <c r="C50" s="21"/>
      <c r="D50" s="19"/>
      <c r="E50" s="18"/>
      <c r="F50" s="43"/>
      <c r="G50" s="17"/>
      <c r="H50" s="68"/>
      <c r="I50" s="67"/>
      <c r="J50" s="80"/>
      <c r="K50" s="80"/>
      <c r="N50" s="80"/>
      <c r="O50" s="80"/>
      <c r="P50" s="80"/>
      <c r="Q50" s="80"/>
      <c r="R50" s="80"/>
      <c r="S50" s="80"/>
      <c r="T50" s="80"/>
      <c r="U50" s="80"/>
      <c r="V50" s="80"/>
      <c r="W50" s="80"/>
      <c r="X50" s="80"/>
      <c r="Y50" s="80"/>
    </row>
    <row r="51" spans="1:25" ht="65.099999999999994" customHeight="1">
      <c r="A51" s="85"/>
      <c r="B51" s="193">
        <v>6</v>
      </c>
      <c r="C51" s="195" t="s">
        <v>165</v>
      </c>
      <c r="D51" s="15" t="s">
        <v>1</v>
      </c>
      <c r="E51" s="15">
        <v>1</v>
      </c>
      <c r="F51" s="43"/>
      <c r="G51" s="17">
        <f>+F51*E51</f>
        <v>0</v>
      </c>
      <c r="H51" s="68"/>
      <c r="I51" s="67"/>
      <c r="J51" s="80"/>
      <c r="K51" s="80"/>
      <c r="N51" s="80"/>
      <c r="O51" s="80"/>
      <c r="P51" s="80"/>
      <c r="Q51" s="80"/>
      <c r="R51" s="80"/>
      <c r="S51" s="80"/>
      <c r="T51" s="80"/>
      <c r="U51" s="80"/>
      <c r="V51" s="80"/>
      <c r="W51" s="80"/>
      <c r="X51" s="80"/>
      <c r="Y51" s="80"/>
    </row>
    <row r="52" spans="1:25" ht="21" customHeight="1">
      <c r="A52" s="13"/>
      <c r="B52" s="12"/>
      <c r="C52" s="21"/>
      <c r="D52" s="15"/>
      <c r="E52" s="91"/>
      <c r="F52" s="43"/>
      <c r="G52" s="17"/>
      <c r="H52" s="68"/>
      <c r="I52" s="67"/>
      <c r="J52" s="80"/>
      <c r="K52" s="80"/>
      <c r="N52" s="80"/>
      <c r="O52" s="80"/>
      <c r="P52" s="80"/>
      <c r="Q52" s="80"/>
      <c r="R52" s="80"/>
      <c r="S52" s="80"/>
      <c r="T52" s="80"/>
      <c r="U52" s="80"/>
      <c r="V52" s="80"/>
      <c r="W52" s="80"/>
      <c r="X52" s="80"/>
      <c r="Y52" s="80"/>
    </row>
    <row r="53" spans="1:25" ht="21.6" customHeight="1" thickBot="1">
      <c r="A53" s="13"/>
      <c r="B53" s="12"/>
      <c r="C53" s="72" t="s">
        <v>95</v>
      </c>
      <c r="D53" s="71"/>
      <c r="E53" s="70"/>
      <c r="F53" s="70"/>
      <c r="G53" s="202">
        <f>SUM(G41:G52)</f>
        <v>0</v>
      </c>
      <c r="H53" s="68"/>
      <c r="I53" s="67"/>
      <c r="J53" s="80"/>
      <c r="K53" s="80"/>
      <c r="N53" s="80"/>
      <c r="O53" s="80"/>
      <c r="P53" s="80"/>
      <c r="Q53" s="80"/>
      <c r="R53" s="80"/>
      <c r="S53" s="80"/>
      <c r="T53" s="80"/>
      <c r="U53" s="80"/>
      <c r="V53" s="80"/>
      <c r="W53" s="80"/>
      <c r="X53" s="80"/>
      <c r="Y53" s="80"/>
    </row>
    <row r="54" spans="1:25" ht="15" customHeight="1" thickTop="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6"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13.35" customHeight="1">
      <c r="A57" s="13"/>
      <c r="B57" s="59"/>
      <c r="C57" s="26"/>
      <c r="D57" s="85"/>
      <c r="E57" s="13"/>
      <c r="F57" s="43"/>
      <c r="G57" s="17"/>
      <c r="H57" s="68"/>
      <c r="I57" s="67"/>
      <c r="J57" s="80"/>
      <c r="K57" s="80"/>
      <c r="N57" s="80"/>
      <c r="O57" s="80"/>
      <c r="P57" s="80"/>
      <c r="Q57" s="80"/>
      <c r="R57" s="80"/>
      <c r="S57" s="80"/>
      <c r="T57" s="80"/>
      <c r="U57" s="80"/>
      <c r="V57" s="80"/>
      <c r="W57" s="80"/>
      <c r="X57" s="80"/>
      <c r="Y57" s="80"/>
    </row>
    <row r="58" spans="1:25" ht="42.6" customHeight="1">
      <c r="A58" s="13"/>
      <c r="B58" s="12"/>
      <c r="C58" s="26"/>
      <c r="D58" s="131" t="s">
        <v>9</v>
      </c>
      <c r="E58" s="129" t="s">
        <v>8</v>
      </c>
      <c r="F58" s="130" t="s">
        <v>7</v>
      </c>
      <c r="G58" s="129" t="s">
        <v>6</v>
      </c>
      <c r="H58" s="68"/>
      <c r="I58" s="67"/>
      <c r="J58" s="80"/>
      <c r="K58" s="80"/>
      <c r="N58" s="80"/>
      <c r="O58" s="80"/>
      <c r="P58" s="80"/>
      <c r="Q58" s="80"/>
      <c r="R58" s="80"/>
      <c r="S58" s="80"/>
      <c r="T58" s="80"/>
      <c r="U58" s="80"/>
      <c r="V58" s="80"/>
      <c r="W58" s="80"/>
      <c r="X58" s="80"/>
      <c r="Y58" s="80"/>
    </row>
    <row r="59" spans="1:25" ht="21" customHeight="1">
      <c r="A59" s="13"/>
      <c r="B59" s="25" t="s">
        <v>5</v>
      </c>
      <c r="C59" s="35" t="s">
        <v>94</v>
      </c>
      <c r="D59" s="85"/>
      <c r="E59" s="13"/>
      <c r="F59" s="43"/>
      <c r="G59" s="17"/>
      <c r="H59" s="68"/>
      <c r="I59" s="67"/>
      <c r="J59" s="80"/>
      <c r="K59" s="80"/>
      <c r="N59" s="80"/>
      <c r="O59" s="80"/>
      <c r="P59" s="80"/>
      <c r="Q59" s="80"/>
      <c r="R59" s="80"/>
      <c r="S59" s="80"/>
      <c r="T59" s="80"/>
      <c r="U59" s="80"/>
      <c r="V59" s="80"/>
      <c r="W59" s="80"/>
      <c r="X59" s="80"/>
      <c r="Y59" s="80"/>
    </row>
    <row r="60" spans="1:25" ht="17.100000000000001" customHeight="1">
      <c r="A60" s="13"/>
      <c r="B60" s="12"/>
      <c r="C60" s="26"/>
      <c r="D60" s="44"/>
      <c r="E60" s="53"/>
      <c r="F60" s="43"/>
      <c r="G60" s="17"/>
      <c r="H60" s="68"/>
      <c r="I60" s="67"/>
      <c r="J60" s="80"/>
      <c r="K60" s="80"/>
      <c r="N60" s="80"/>
      <c r="O60" s="80"/>
      <c r="P60" s="80"/>
      <c r="Q60" s="80"/>
      <c r="R60" s="80"/>
      <c r="S60" s="80"/>
      <c r="T60" s="80"/>
      <c r="U60" s="80"/>
      <c r="V60" s="80"/>
      <c r="W60" s="80"/>
      <c r="X60" s="80"/>
      <c r="Y60" s="80"/>
    </row>
    <row r="61" spans="1:25" ht="15" hidden="1" customHeight="1">
      <c r="A61" s="13"/>
      <c r="B61" s="22"/>
      <c r="C61" s="21"/>
      <c r="D61" s="44"/>
      <c r="E61" s="44"/>
      <c r="F61" s="43"/>
      <c r="G61" s="17"/>
      <c r="H61" s="68"/>
      <c r="I61" s="67"/>
      <c r="J61" s="80"/>
      <c r="K61" s="80"/>
      <c r="N61" s="80"/>
      <c r="O61" s="80"/>
      <c r="P61" s="80"/>
      <c r="Q61" s="80"/>
      <c r="R61" s="80"/>
      <c r="S61" s="80"/>
      <c r="T61" s="80"/>
      <c r="U61" s="80"/>
      <c r="V61" s="80"/>
      <c r="W61" s="80"/>
      <c r="X61" s="80"/>
      <c r="Y61" s="80"/>
    </row>
    <row r="62" spans="1:25" ht="66" customHeight="1">
      <c r="A62" s="13"/>
      <c r="B62" s="59">
        <v>1</v>
      </c>
      <c r="C62" s="89" t="s">
        <v>93</v>
      </c>
      <c r="D62" s="52" t="s">
        <v>86</v>
      </c>
      <c r="E62" s="18">
        <v>48</v>
      </c>
      <c r="F62" s="43"/>
      <c r="G62" s="17">
        <f>+F62*E62</f>
        <v>0</v>
      </c>
      <c r="H62" s="68"/>
      <c r="I62" s="67"/>
      <c r="J62" s="80"/>
      <c r="K62" s="80"/>
      <c r="N62" s="80"/>
      <c r="O62" s="80"/>
      <c r="P62" s="80"/>
      <c r="Q62" s="80"/>
      <c r="R62" s="80"/>
      <c r="S62" s="80"/>
      <c r="T62" s="80"/>
      <c r="U62" s="80"/>
      <c r="V62" s="80"/>
      <c r="W62" s="80"/>
      <c r="X62" s="80"/>
      <c r="Y62" s="80"/>
    </row>
    <row r="63" spans="1:25" ht="21.6" customHeight="1">
      <c r="A63" s="13"/>
      <c r="B63" s="12"/>
      <c r="C63" s="26"/>
      <c r="D63" s="44"/>
      <c r="E63" s="53"/>
      <c r="F63" s="43"/>
      <c r="G63" s="17"/>
      <c r="H63" s="108"/>
      <c r="I63" s="107"/>
      <c r="N63" s="80"/>
      <c r="O63" s="80"/>
      <c r="P63" s="80"/>
      <c r="Q63" s="80"/>
      <c r="R63" s="80"/>
      <c r="S63" s="80"/>
      <c r="T63" s="80"/>
      <c r="U63" s="80"/>
      <c r="V63" s="80"/>
      <c r="W63" s="80"/>
      <c r="X63" s="80"/>
      <c r="Y63" s="80"/>
    </row>
    <row r="64" spans="1:25" s="2" customFormat="1" ht="62.1" customHeight="1">
      <c r="A64" s="85"/>
      <c r="B64" s="193">
        <v>2</v>
      </c>
      <c r="C64" s="89" t="s">
        <v>164</v>
      </c>
      <c r="D64" s="52" t="s">
        <v>86</v>
      </c>
      <c r="E64" s="18">
        <v>48</v>
      </c>
      <c r="F64" s="43"/>
      <c r="G64" s="17">
        <f>+F64*E64</f>
        <v>0</v>
      </c>
      <c r="H64" s="95" t="s">
        <v>8</v>
      </c>
      <c r="I64" s="94" t="s">
        <v>41</v>
      </c>
      <c r="N64" s="80"/>
      <c r="O64" s="80"/>
      <c r="P64" s="80"/>
      <c r="Q64" s="80"/>
      <c r="R64" s="80"/>
      <c r="S64" s="80"/>
      <c r="T64" s="80"/>
      <c r="U64" s="80"/>
      <c r="V64" s="80"/>
      <c r="W64" s="80"/>
      <c r="X64" s="80"/>
      <c r="Y64" s="80"/>
    </row>
    <row r="65" spans="1:23" s="92" customFormat="1" ht="21" customHeight="1">
      <c r="A65" s="85"/>
      <c r="B65" s="12"/>
      <c r="C65" s="20"/>
      <c r="D65" s="15"/>
      <c r="E65" s="15"/>
      <c r="F65" s="43"/>
      <c r="G65" s="17"/>
      <c r="H65" s="93"/>
      <c r="I65" s="82"/>
      <c r="N65" s="80"/>
      <c r="O65" s="80"/>
      <c r="P65" s="80"/>
      <c r="Q65" s="80"/>
      <c r="R65" s="80"/>
      <c r="S65" s="80"/>
      <c r="T65" s="80"/>
      <c r="U65" s="80"/>
      <c r="V65" s="80"/>
      <c r="W65" s="80"/>
    </row>
    <row r="66" spans="1:23" ht="84" customHeight="1">
      <c r="A66" s="85"/>
      <c r="B66" s="193">
        <v>3</v>
      </c>
      <c r="C66" s="89" t="s">
        <v>163</v>
      </c>
      <c r="D66" s="52" t="s">
        <v>86</v>
      </c>
      <c r="E66" s="18">
        <v>48</v>
      </c>
      <c r="F66" s="43"/>
      <c r="G66" s="17">
        <f>+F66*E66</f>
        <v>0</v>
      </c>
      <c r="H66" s="83"/>
      <c r="J66" s="81"/>
      <c r="K66" s="81"/>
      <c r="L66" s="81"/>
      <c r="M66" s="81"/>
      <c r="N66" s="81"/>
      <c r="O66" s="81"/>
      <c r="P66" s="81"/>
      <c r="Q66" s="81"/>
      <c r="R66" s="81"/>
      <c r="S66" s="81"/>
      <c r="T66" s="81"/>
      <c r="U66" s="81"/>
      <c r="V66" s="81"/>
      <c r="W66" s="81"/>
    </row>
    <row r="67" spans="1:23" ht="21" customHeight="1">
      <c r="A67" s="13"/>
      <c r="B67" s="22"/>
      <c r="C67" s="106"/>
      <c r="D67" s="44"/>
      <c r="E67" s="105"/>
      <c r="F67" s="43"/>
      <c r="G67" s="17"/>
      <c r="H67" s="63"/>
      <c r="I67" s="3">
        <v>80</v>
      </c>
      <c r="J67" s="63"/>
      <c r="K67" s="63"/>
      <c r="L67" s="63"/>
      <c r="M67" s="63"/>
      <c r="N67" s="63"/>
      <c r="O67" s="63"/>
      <c r="P67" s="63"/>
      <c r="Q67" s="63"/>
      <c r="R67" s="63"/>
      <c r="S67" s="63"/>
      <c r="T67" s="63"/>
      <c r="U67" s="63"/>
      <c r="V67" s="63"/>
      <c r="W67" s="63"/>
    </row>
    <row r="68" spans="1:23" ht="32.1" customHeight="1">
      <c r="A68" s="13"/>
      <c r="B68" s="12">
        <v>4</v>
      </c>
      <c r="C68" s="20" t="s">
        <v>162</v>
      </c>
      <c r="D68" s="16"/>
      <c r="E68" s="91"/>
      <c r="F68" s="43"/>
      <c r="G68" s="17"/>
      <c r="H68" s="63"/>
      <c r="J68" s="63"/>
      <c r="K68" s="63"/>
      <c r="L68" s="63"/>
      <c r="M68" s="63"/>
      <c r="N68" s="63"/>
      <c r="O68" s="63"/>
      <c r="P68" s="63"/>
      <c r="Q68" s="63"/>
      <c r="R68" s="63"/>
      <c r="S68" s="63"/>
      <c r="T68" s="63"/>
      <c r="U68" s="63"/>
      <c r="V68" s="63"/>
      <c r="W68" s="63"/>
    </row>
    <row r="69" spans="1:23" ht="21" customHeight="1">
      <c r="A69" s="13"/>
      <c r="B69" s="27"/>
      <c r="C69" s="20"/>
      <c r="D69" s="52"/>
      <c r="E69" s="91"/>
      <c r="F69" s="43"/>
      <c r="G69" s="17"/>
      <c r="H69" s="65"/>
      <c r="I69" s="67">
        <v>156</v>
      </c>
      <c r="J69" s="63"/>
      <c r="K69" s="63"/>
      <c r="L69" s="63"/>
      <c r="M69" s="63"/>
      <c r="N69" s="63"/>
      <c r="O69" s="63"/>
      <c r="P69" s="63"/>
      <c r="Q69" s="63"/>
      <c r="R69" s="63"/>
      <c r="S69" s="63"/>
      <c r="T69" s="63"/>
      <c r="U69" s="63"/>
      <c r="V69" s="63"/>
      <c r="W69" s="63"/>
    </row>
    <row r="70" spans="1:23" ht="32.1" customHeight="1">
      <c r="A70" s="13"/>
      <c r="B70" s="27" t="s">
        <v>66</v>
      </c>
      <c r="C70" s="20" t="s">
        <v>161</v>
      </c>
      <c r="D70" s="52" t="s">
        <v>158</v>
      </c>
      <c r="E70" s="91">
        <v>5.2</v>
      </c>
      <c r="F70" s="43"/>
      <c r="G70" s="17">
        <f>+F70*E70</f>
        <v>0</v>
      </c>
      <c r="H70" s="63"/>
      <c r="I70" s="67"/>
      <c r="J70" s="63"/>
      <c r="K70" s="63"/>
      <c r="L70" s="63"/>
      <c r="M70" s="63"/>
      <c r="N70" s="63"/>
      <c r="O70" s="63"/>
      <c r="P70" s="63"/>
      <c r="Q70" s="63"/>
      <c r="R70" s="63"/>
      <c r="S70" s="63"/>
      <c r="T70" s="63"/>
      <c r="U70" s="63"/>
      <c r="V70" s="63"/>
      <c r="W70" s="63"/>
    </row>
    <row r="71" spans="1:23" ht="32.1" customHeight="1">
      <c r="A71" s="13"/>
      <c r="B71" s="27" t="s">
        <v>160</v>
      </c>
      <c r="C71" s="20" t="s">
        <v>159</v>
      </c>
      <c r="D71" s="52" t="s">
        <v>158</v>
      </c>
      <c r="E71" s="91">
        <v>10.4</v>
      </c>
      <c r="F71" s="43"/>
      <c r="G71" s="17">
        <f>+F71*E71</f>
        <v>0</v>
      </c>
      <c r="H71" s="65"/>
      <c r="I71" s="67"/>
      <c r="J71" s="63"/>
      <c r="K71" s="63"/>
      <c r="L71" s="63"/>
      <c r="M71" s="63"/>
      <c r="N71" s="63"/>
      <c r="O71" s="63"/>
      <c r="P71" s="63"/>
      <c r="Q71" s="63"/>
      <c r="R71" s="63"/>
      <c r="S71" s="63"/>
      <c r="T71" s="63"/>
      <c r="U71" s="63"/>
      <c r="V71" s="63"/>
      <c r="W71" s="63"/>
    </row>
    <row r="72" spans="1:23" ht="21.6" customHeight="1">
      <c r="A72" s="13"/>
      <c r="B72" s="12"/>
      <c r="C72" s="26"/>
      <c r="D72" s="44"/>
      <c r="E72" s="97"/>
      <c r="F72" s="43"/>
      <c r="G72" s="17"/>
      <c r="H72" s="63"/>
      <c r="J72" s="63"/>
      <c r="K72" s="63"/>
      <c r="L72" s="63"/>
      <c r="M72" s="63"/>
      <c r="N72" s="63"/>
      <c r="O72" s="63"/>
      <c r="P72" s="63"/>
      <c r="Q72" s="63"/>
      <c r="R72" s="63"/>
      <c r="S72" s="63"/>
      <c r="T72" s="63"/>
      <c r="U72" s="63"/>
      <c r="V72" s="63"/>
      <c r="W72" s="63"/>
    </row>
    <row r="73" spans="1:23" ht="51" customHeight="1">
      <c r="A73" s="85"/>
      <c r="B73" s="59">
        <v>5</v>
      </c>
      <c r="C73" s="190" t="s">
        <v>157</v>
      </c>
      <c r="D73" s="85" t="s">
        <v>71</v>
      </c>
      <c r="E73" s="91">
        <v>20</v>
      </c>
      <c r="F73" s="43"/>
      <c r="G73" s="17">
        <f>+F73*E73</f>
        <v>0</v>
      </c>
      <c r="H73" s="63"/>
      <c r="I73" s="67"/>
      <c r="J73" s="63"/>
      <c r="K73" s="63"/>
      <c r="L73" s="63"/>
      <c r="M73" s="63"/>
      <c r="N73" s="63"/>
      <c r="O73" s="63"/>
      <c r="P73" s="63"/>
      <c r="Q73" s="63"/>
      <c r="R73" s="63"/>
      <c r="S73" s="63"/>
      <c r="T73" s="63"/>
      <c r="U73" s="63"/>
      <c r="V73" s="63"/>
      <c r="W73" s="63"/>
    </row>
    <row r="74" spans="1:23" ht="21" customHeight="1">
      <c r="A74" s="13"/>
      <c r="B74" s="25"/>
      <c r="C74" s="20"/>
      <c r="D74" s="19"/>
      <c r="E74" s="28"/>
      <c r="F74" s="43"/>
      <c r="G74" s="17"/>
      <c r="H74" s="63"/>
      <c r="I74" s="67">
        <v>92</v>
      </c>
      <c r="J74" s="63"/>
      <c r="K74" s="63"/>
      <c r="L74" s="63"/>
      <c r="M74" s="63"/>
      <c r="N74" s="63"/>
      <c r="O74" s="63"/>
      <c r="P74" s="63"/>
      <c r="Q74" s="63"/>
      <c r="R74" s="63"/>
      <c r="S74" s="63"/>
      <c r="T74" s="63"/>
      <c r="U74" s="63"/>
      <c r="V74" s="63"/>
      <c r="W74" s="63"/>
    </row>
    <row r="75" spans="1:23" ht="57.95" customHeight="1">
      <c r="A75" s="13"/>
      <c r="B75" s="193">
        <v>6</v>
      </c>
      <c r="C75" s="89" t="s">
        <v>156</v>
      </c>
      <c r="D75" s="19" t="s">
        <v>1</v>
      </c>
      <c r="E75" s="91">
        <v>1</v>
      </c>
      <c r="F75" s="43"/>
      <c r="G75" s="17">
        <f>+F75*E75</f>
        <v>0</v>
      </c>
      <c r="H75" s="65"/>
      <c r="I75" s="67" t="s">
        <v>40</v>
      </c>
      <c r="J75" s="63"/>
      <c r="K75" s="63"/>
      <c r="L75" s="63"/>
      <c r="M75" s="63"/>
      <c r="N75" s="63"/>
      <c r="O75" s="63"/>
      <c r="P75" s="63"/>
      <c r="Q75" s="63"/>
      <c r="R75" s="63"/>
      <c r="S75" s="63"/>
      <c r="T75" s="63"/>
      <c r="U75" s="63"/>
      <c r="V75" s="63"/>
      <c r="W75" s="63"/>
    </row>
    <row r="76" spans="1:23" ht="21.6" customHeight="1">
      <c r="A76" s="13"/>
      <c r="B76" s="22"/>
      <c r="C76" s="21"/>
      <c r="D76" s="19"/>
      <c r="E76" s="18"/>
      <c r="F76" s="43"/>
      <c r="G76" s="17"/>
      <c r="H76" s="65"/>
      <c r="I76" s="67"/>
      <c r="J76" s="63"/>
      <c r="K76" s="63"/>
      <c r="L76" s="63"/>
      <c r="M76" s="63"/>
      <c r="N76" s="63"/>
      <c r="O76" s="63"/>
      <c r="P76" s="63"/>
      <c r="Q76" s="63"/>
      <c r="R76" s="63"/>
      <c r="S76" s="63"/>
      <c r="T76" s="63"/>
      <c r="U76" s="63"/>
      <c r="V76" s="63"/>
      <c r="W76" s="63"/>
    </row>
    <row r="77" spans="1:23" ht="27.95" customHeight="1">
      <c r="A77" s="13"/>
      <c r="B77" s="12"/>
      <c r="C77" s="11"/>
      <c r="D77" s="15"/>
      <c r="E77" s="15"/>
      <c r="F77" s="43"/>
      <c r="G77" s="17"/>
      <c r="H77" s="65"/>
      <c r="I77" s="67"/>
      <c r="J77" s="63"/>
      <c r="K77" s="63"/>
      <c r="L77" s="63"/>
      <c r="M77" s="63"/>
      <c r="N77" s="63"/>
      <c r="O77" s="63"/>
      <c r="P77" s="63"/>
      <c r="Q77" s="63"/>
      <c r="R77" s="63"/>
      <c r="S77" s="63"/>
      <c r="T77" s="63"/>
      <c r="U77" s="63"/>
      <c r="V77" s="63"/>
      <c r="W77" s="63"/>
    </row>
    <row r="78" spans="1:23" ht="21" customHeight="1">
      <c r="A78" s="13"/>
      <c r="B78" s="25"/>
      <c r="C78" s="20"/>
      <c r="D78" s="19"/>
      <c r="E78" s="19"/>
      <c r="F78" s="43"/>
      <c r="G78" s="17"/>
      <c r="H78" s="65"/>
      <c r="I78" s="67"/>
      <c r="J78" s="63"/>
      <c r="K78" s="63"/>
      <c r="L78" s="63"/>
      <c r="M78" s="63"/>
      <c r="N78" s="63"/>
      <c r="O78" s="63"/>
      <c r="P78" s="63"/>
      <c r="Q78" s="63"/>
      <c r="R78" s="63"/>
      <c r="S78" s="63"/>
      <c r="T78" s="63"/>
      <c r="U78" s="63"/>
      <c r="V78" s="63"/>
      <c r="W78" s="63"/>
    </row>
    <row r="79" spans="1:23" ht="32.1" customHeight="1" thickBot="1">
      <c r="A79" s="13"/>
      <c r="B79" s="22"/>
      <c r="C79" s="72" t="s">
        <v>91</v>
      </c>
      <c r="D79" s="71"/>
      <c r="E79" s="70"/>
      <c r="F79" s="71"/>
      <c r="G79" s="202">
        <f>SUM(G74:G77)</f>
        <v>0</v>
      </c>
      <c r="H79" s="65"/>
      <c r="I79" s="67"/>
      <c r="J79" s="63"/>
      <c r="K79" s="63"/>
      <c r="L79" s="63"/>
      <c r="M79" s="63"/>
      <c r="N79" s="63"/>
      <c r="O79" s="63"/>
      <c r="P79" s="63"/>
      <c r="Q79" s="63"/>
      <c r="R79" s="63"/>
      <c r="S79" s="63"/>
      <c r="T79" s="63"/>
      <c r="U79" s="63"/>
      <c r="V79" s="63"/>
      <c r="W79" s="63"/>
    </row>
    <row r="80" spans="1:23" ht="15" customHeight="1" thickTop="1">
      <c r="A80" s="13"/>
      <c r="B80" s="22"/>
      <c r="C80" s="61"/>
      <c r="D80" s="44"/>
      <c r="E80" s="48"/>
      <c r="F80" s="43"/>
      <c r="G80" s="17"/>
      <c r="H80" s="65"/>
      <c r="I80" s="67"/>
      <c r="J80" s="63"/>
      <c r="K80" s="63"/>
      <c r="L80" s="63"/>
      <c r="M80" s="63"/>
      <c r="N80" s="63"/>
      <c r="O80" s="63"/>
      <c r="P80" s="63"/>
      <c r="Q80" s="63"/>
      <c r="R80" s="63"/>
      <c r="S80" s="63"/>
      <c r="T80" s="63"/>
      <c r="U80" s="63"/>
      <c r="V80" s="63"/>
      <c r="W80" s="63"/>
    </row>
    <row r="81" spans="1:23" ht="32.1" customHeight="1">
      <c r="A81" s="13"/>
      <c r="B81" s="12"/>
      <c r="C81" s="20"/>
      <c r="D81" s="15"/>
      <c r="E81" s="15"/>
      <c r="F81" s="43"/>
      <c r="G81" s="17"/>
      <c r="H81" s="65"/>
      <c r="I81" s="67">
        <v>10</v>
      </c>
      <c r="J81" s="63"/>
      <c r="K81" s="63"/>
      <c r="L81" s="63"/>
      <c r="M81" s="63"/>
      <c r="N81" s="63"/>
      <c r="O81" s="63"/>
      <c r="P81" s="63"/>
      <c r="Q81" s="63"/>
      <c r="R81" s="63"/>
      <c r="S81" s="63"/>
      <c r="T81" s="63"/>
      <c r="U81" s="63"/>
      <c r="V81" s="63"/>
      <c r="W81" s="63"/>
    </row>
    <row r="82" spans="1:23" ht="14.1" customHeight="1">
      <c r="A82" s="13"/>
      <c r="B82" s="12"/>
      <c r="C82" s="20"/>
      <c r="D82" s="15"/>
      <c r="E82" s="15"/>
      <c r="F82" s="43"/>
      <c r="G82" s="17"/>
      <c r="H82" s="63"/>
      <c r="J82" s="63"/>
      <c r="K82" s="63"/>
      <c r="L82" s="63"/>
      <c r="M82" s="63"/>
      <c r="N82" s="63"/>
      <c r="O82" s="63"/>
      <c r="P82" s="63"/>
      <c r="Q82" s="63"/>
      <c r="R82" s="63"/>
      <c r="S82" s="63"/>
      <c r="T82" s="63"/>
      <c r="U82" s="63"/>
      <c r="V82" s="63"/>
      <c r="W82" s="63"/>
    </row>
    <row r="83" spans="1:23" ht="42.6" customHeight="1">
      <c r="A83" s="13"/>
      <c r="B83" s="12"/>
      <c r="C83" s="20"/>
      <c r="D83" s="15"/>
      <c r="E83" s="15"/>
      <c r="F83" s="43"/>
      <c r="G83" s="17"/>
      <c r="H83" s="65"/>
      <c r="I83" s="67"/>
      <c r="J83" s="63"/>
      <c r="K83" s="63"/>
      <c r="L83" s="63"/>
      <c r="M83" s="63"/>
      <c r="N83" s="63"/>
      <c r="O83" s="63"/>
      <c r="P83" s="63"/>
      <c r="Q83" s="63"/>
      <c r="R83" s="63"/>
      <c r="S83" s="63"/>
      <c r="T83" s="63"/>
      <c r="U83" s="63"/>
      <c r="V83" s="63"/>
      <c r="W83" s="63"/>
    </row>
    <row r="84" spans="1:23" ht="45" customHeight="1">
      <c r="A84" s="13"/>
      <c r="B84" s="12"/>
      <c r="C84" s="11"/>
      <c r="D84" s="131" t="s">
        <v>9</v>
      </c>
      <c r="E84" s="129" t="s">
        <v>8</v>
      </c>
      <c r="F84" s="130" t="s">
        <v>7</v>
      </c>
      <c r="G84" s="129" t="s">
        <v>6</v>
      </c>
      <c r="H84" s="63"/>
      <c r="I84" s="67" t="s">
        <v>39</v>
      </c>
      <c r="J84" s="63"/>
      <c r="K84" s="63"/>
      <c r="L84" s="63"/>
      <c r="M84" s="63"/>
      <c r="N84" s="63"/>
      <c r="O84" s="63"/>
      <c r="P84" s="63"/>
      <c r="Q84" s="63"/>
      <c r="R84" s="63"/>
      <c r="S84" s="63"/>
      <c r="T84" s="63"/>
      <c r="U84" s="63"/>
      <c r="V84" s="63"/>
      <c r="W84" s="63"/>
    </row>
    <row r="85" spans="1:23" ht="21" customHeight="1">
      <c r="A85" s="201" t="s">
        <v>18</v>
      </c>
      <c r="B85" s="75" t="s">
        <v>47</v>
      </c>
      <c r="C85" s="75"/>
      <c r="D85" s="75"/>
      <c r="E85" s="75"/>
      <c r="F85" s="75"/>
      <c r="G85" s="75"/>
      <c r="H85" s="75"/>
      <c r="I85" s="75"/>
      <c r="J85" s="75"/>
      <c r="K85" s="75"/>
      <c r="L85" s="63"/>
      <c r="M85" s="63"/>
      <c r="N85" s="63"/>
      <c r="O85" s="63"/>
      <c r="P85" s="63"/>
      <c r="Q85" s="63"/>
      <c r="R85" s="63"/>
      <c r="S85" s="63"/>
      <c r="T85" s="63"/>
      <c r="U85" s="63"/>
      <c r="V85" s="63"/>
      <c r="W85" s="63"/>
    </row>
    <row r="86" spans="1:23" ht="21" customHeight="1">
      <c r="A86" s="13"/>
      <c r="B86" s="12"/>
      <c r="C86" s="11"/>
      <c r="D86" s="16"/>
      <c r="E86" s="213"/>
      <c r="F86" s="43"/>
      <c r="G86" s="17"/>
      <c r="H86" s="65"/>
      <c r="I86" s="67" t="s">
        <v>37</v>
      </c>
      <c r="J86" s="63"/>
      <c r="K86" s="63"/>
      <c r="L86" s="63"/>
      <c r="M86" s="63"/>
      <c r="N86" s="63"/>
      <c r="O86" s="63"/>
      <c r="P86" s="63"/>
      <c r="Q86" s="63"/>
      <c r="R86" s="63"/>
      <c r="S86" s="63"/>
      <c r="T86" s="63"/>
      <c r="U86" s="63"/>
      <c r="V86" s="63"/>
      <c r="W86" s="63"/>
    </row>
    <row r="87" spans="1:23" ht="21.6" customHeight="1">
      <c r="A87" s="13"/>
      <c r="B87" s="25" t="s">
        <v>69</v>
      </c>
      <c r="C87" s="35" t="s">
        <v>77</v>
      </c>
      <c r="D87" s="15"/>
      <c r="E87" s="213"/>
      <c r="F87" s="43"/>
      <c r="G87" s="17"/>
      <c r="H87" s="63"/>
      <c r="I87" s="3" t="s">
        <v>36</v>
      </c>
      <c r="J87" s="63"/>
      <c r="K87" s="63"/>
      <c r="L87" s="63"/>
      <c r="M87" s="63"/>
      <c r="N87" s="63"/>
      <c r="O87" s="63"/>
      <c r="P87" s="63"/>
      <c r="Q87" s="63"/>
      <c r="R87" s="63"/>
      <c r="S87" s="63"/>
      <c r="T87" s="63"/>
      <c r="U87" s="63"/>
      <c r="V87" s="63"/>
      <c r="W87" s="63"/>
    </row>
    <row r="88" spans="1:23" ht="21" customHeight="1">
      <c r="A88" s="13"/>
      <c r="B88" s="12"/>
      <c r="C88" s="28"/>
      <c r="D88" s="16"/>
      <c r="E88" s="28"/>
      <c r="F88" s="43"/>
      <c r="G88" s="17"/>
      <c r="H88" s="63"/>
      <c r="J88" s="63"/>
      <c r="K88" s="63"/>
      <c r="L88" s="63"/>
      <c r="M88" s="63"/>
      <c r="N88" s="63"/>
      <c r="O88" s="63"/>
      <c r="P88" s="63"/>
      <c r="Q88" s="63"/>
      <c r="R88" s="63"/>
      <c r="S88" s="63"/>
      <c r="T88" s="63"/>
      <c r="U88" s="63"/>
      <c r="V88" s="63"/>
      <c r="W88" s="63"/>
    </row>
    <row r="89" spans="1:23" ht="51.95" customHeight="1">
      <c r="A89" s="13"/>
      <c r="B89" s="12">
        <v>1</v>
      </c>
      <c r="C89" s="89" t="s">
        <v>155</v>
      </c>
      <c r="D89" s="44" t="s">
        <v>73</v>
      </c>
      <c r="E89" s="48">
        <v>48</v>
      </c>
      <c r="F89" s="43"/>
      <c r="G89" s="17">
        <f>+F89*E89</f>
        <v>0</v>
      </c>
      <c r="H89" s="80"/>
      <c r="I89" s="67">
        <v>9.1</v>
      </c>
      <c r="J89" s="63"/>
      <c r="K89" s="63"/>
      <c r="L89" s="63"/>
      <c r="M89" s="63"/>
      <c r="N89" s="63"/>
      <c r="O89" s="63"/>
      <c r="P89" s="63"/>
      <c r="Q89" s="63"/>
      <c r="R89" s="63"/>
      <c r="S89" s="63"/>
      <c r="T89" s="63"/>
      <c r="U89" s="63"/>
      <c r="V89" s="63"/>
      <c r="W89" s="63"/>
    </row>
    <row r="90" spans="1:23" ht="15.75" customHeight="1">
      <c r="A90" s="13"/>
      <c r="B90" s="12"/>
      <c r="C90" s="20"/>
      <c r="D90" s="15"/>
      <c r="E90" s="213"/>
      <c r="F90" s="43"/>
      <c r="G90" s="17"/>
      <c r="H90" s="63"/>
      <c r="J90" s="63"/>
      <c r="K90" s="63"/>
      <c r="L90" s="63"/>
      <c r="M90" s="63"/>
      <c r="N90" s="63"/>
      <c r="O90" s="63"/>
      <c r="P90" s="63"/>
      <c r="Q90" s="63"/>
      <c r="R90" s="63"/>
      <c r="S90" s="63"/>
      <c r="T90" s="63"/>
      <c r="U90" s="63"/>
      <c r="V90" s="63"/>
      <c r="W90" s="63"/>
    </row>
    <row r="91" spans="1:23" ht="32.1" customHeight="1">
      <c r="A91" s="13"/>
      <c r="B91" s="12">
        <v>2</v>
      </c>
      <c r="C91" s="89" t="s">
        <v>154</v>
      </c>
      <c r="D91" s="44" t="s">
        <v>73</v>
      </c>
      <c r="E91" s="48">
        <v>9</v>
      </c>
      <c r="F91" s="43"/>
      <c r="G91" s="17">
        <f>+F91*E91</f>
        <v>0</v>
      </c>
      <c r="H91" s="63"/>
      <c r="J91" s="63"/>
      <c r="K91" s="63"/>
      <c r="L91" s="63"/>
      <c r="M91" s="63"/>
      <c r="N91" s="63"/>
      <c r="O91" s="63"/>
      <c r="P91" s="63"/>
      <c r="Q91" s="63"/>
      <c r="R91" s="63"/>
      <c r="S91" s="63"/>
      <c r="T91" s="63"/>
      <c r="U91" s="63"/>
      <c r="V91" s="63"/>
      <c r="W91" s="63"/>
    </row>
    <row r="92" spans="1:23" ht="16.7" customHeight="1">
      <c r="A92" s="13"/>
      <c r="B92" s="12"/>
      <c r="C92" s="26"/>
      <c r="D92" s="44"/>
      <c r="E92" s="18"/>
      <c r="F92" s="43"/>
      <c r="G92" s="17"/>
      <c r="H92" s="63"/>
      <c r="I92" s="3">
        <v>156</v>
      </c>
      <c r="J92" s="63"/>
      <c r="K92" s="63"/>
      <c r="L92" s="63"/>
      <c r="M92" s="63"/>
      <c r="N92" s="63"/>
      <c r="O92" s="63"/>
      <c r="P92" s="63"/>
      <c r="Q92" s="63"/>
      <c r="R92" s="63"/>
      <c r="S92" s="63"/>
      <c r="T92" s="63"/>
      <c r="U92" s="63"/>
      <c r="V92" s="63"/>
      <c r="W92" s="63"/>
    </row>
    <row r="93" spans="1:23" ht="42.2" customHeight="1">
      <c r="A93" s="13"/>
      <c r="B93" s="12">
        <v>3</v>
      </c>
      <c r="C93" s="214" t="s">
        <v>153</v>
      </c>
      <c r="D93" s="44" t="s">
        <v>73</v>
      </c>
      <c r="E93" s="48">
        <v>48</v>
      </c>
      <c r="F93" s="43"/>
      <c r="G93" s="17">
        <f>+F93*E93</f>
        <v>0</v>
      </c>
      <c r="H93" s="65"/>
      <c r="I93" s="3" t="s">
        <v>35</v>
      </c>
      <c r="J93" s="63"/>
      <c r="K93" s="63"/>
      <c r="L93" s="63"/>
      <c r="M93" s="63"/>
      <c r="N93" s="63"/>
      <c r="O93" s="63"/>
      <c r="P93" s="63"/>
      <c r="Q93" s="63"/>
      <c r="R93" s="63"/>
      <c r="S93" s="63"/>
      <c r="T93" s="63"/>
      <c r="U93" s="63"/>
      <c r="V93" s="63"/>
      <c r="W93" s="63"/>
    </row>
    <row r="94" spans="1:23" ht="14.1" customHeight="1">
      <c r="A94" s="13"/>
      <c r="B94" s="99"/>
      <c r="C94" s="26"/>
      <c r="D94" s="52"/>
      <c r="E94" s="18"/>
      <c r="F94" s="43"/>
      <c r="G94" s="17"/>
      <c r="H94" s="65"/>
      <c r="J94" s="63"/>
      <c r="K94" s="63"/>
      <c r="L94" s="63"/>
      <c r="M94" s="63"/>
      <c r="N94" s="63"/>
      <c r="O94" s="63"/>
      <c r="P94" s="63"/>
      <c r="Q94" s="63"/>
      <c r="R94" s="63"/>
      <c r="S94" s="63"/>
      <c r="T94" s="63"/>
      <c r="U94" s="63"/>
      <c r="V94" s="63"/>
      <c r="W94" s="63"/>
    </row>
    <row r="95" spans="1:23" ht="66.95" customHeight="1">
      <c r="A95" s="13"/>
      <c r="B95" s="99"/>
      <c r="C95" s="26"/>
      <c r="D95" s="18"/>
      <c r="E95" s="100"/>
      <c r="F95" s="43"/>
      <c r="G95" s="17"/>
      <c r="H95" s="65"/>
      <c r="J95" s="63"/>
      <c r="K95" s="63"/>
      <c r="L95" s="63"/>
      <c r="M95" s="63"/>
      <c r="N95" s="63"/>
      <c r="O95" s="63"/>
      <c r="P95" s="63"/>
      <c r="Q95" s="63"/>
      <c r="R95" s="63"/>
      <c r="S95" s="63"/>
      <c r="T95" s="63"/>
      <c r="U95" s="63"/>
      <c r="V95" s="63"/>
      <c r="W95" s="63"/>
    </row>
    <row r="96" spans="1:23" ht="21.6" customHeight="1">
      <c r="A96" s="13"/>
      <c r="B96" s="99"/>
      <c r="C96" s="26"/>
      <c r="D96" s="52"/>
      <c r="E96" s="18"/>
      <c r="F96" s="43"/>
      <c r="G96" s="17"/>
      <c r="H96" s="63"/>
      <c r="J96" s="63"/>
      <c r="K96" s="63"/>
      <c r="L96" s="63"/>
      <c r="M96" s="63"/>
      <c r="N96" s="63"/>
      <c r="O96" s="63"/>
      <c r="P96" s="63"/>
      <c r="Q96" s="63"/>
      <c r="R96" s="63"/>
      <c r="S96" s="63"/>
      <c r="T96" s="63"/>
      <c r="U96" s="63"/>
      <c r="V96" s="63"/>
      <c r="W96" s="63"/>
    </row>
    <row r="97" spans="1:23" ht="21.6" customHeight="1" thickBot="1">
      <c r="A97" s="13"/>
      <c r="B97" s="99"/>
      <c r="C97" s="72" t="s">
        <v>70</v>
      </c>
      <c r="D97" s="71"/>
      <c r="E97" s="70"/>
      <c r="F97" s="71"/>
      <c r="G97" s="70">
        <f>SUM(G89:G96)</f>
        <v>0</v>
      </c>
      <c r="H97" s="80"/>
      <c r="I97" s="67">
        <v>10</v>
      </c>
      <c r="J97" s="63"/>
      <c r="K97" s="63"/>
      <c r="L97" s="63"/>
      <c r="M97" s="63"/>
      <c r="N97" s="63"/>
      <c r="O97" s="63"/>
      <c r="P97" s="63"/>
      <c r="Q97" s="63"/>
      <c r="R97" s="63"/>
      <c r="S97" s="63"/>
      <c r="T97" s="63"/>
      <c r="U97" s="63"/>
      <c r="V97" s="63"/>
      <c r="W97" s="63"/>
    </row>
    <row r="98" spans="1:23" ht="21.6" customHeight="1" thickTop="1">
      <c r="B98" s="40"/>
      <c r="C98" s="78"/>
      <c r="D98" s="77"/>
      <c r="E98" s="87"/>
      <c r="H98" s="2"/>
    </row>
    <row r="99" spans="1:23" ht="21.6" customHeight="1">
      <c r="B99" s="40"/>
      <c r="C99" s="78"/>
      <c r="D99" s="77"/>
      <c r="E99" s="87"/>
      <c r="H99" s="80"/>
      <c r="I99" s="67">
        <v>7</v>
      </c>
      <c r="J99" s="63"/>
      <c r="K99" s="63"/>
      <c r="L99" s="63"/>
      <c r="M99" s="63"/>
      <c r="N99" s="63"/>
      <c r="O99" s="63"/>
      <c r="P99" s="63"/>
      <c r="Q99" s="63"/>
      <c r="R99" s="63"/>
      <c r="S99" s="63"/>
      <c r="T99" s="63"/>
      <c r="U99" s="63"/>
      <c r="V99" s="63"/>
      <c r="W99" s="63"/>
    </row>
    <row r="100" spans="1:23" ht="36.7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21.6" customHeight="1">
      <c r="B101" s="25"/>
      <c r="C101" s="35"/>
      <c r="D101" s="34"/>
      <c r="E101" s="33"/>
      <c r="F101" s="14"/>
      <c r="H101" s="80"/>
      <c r="I101" s="67">
        <v>35</v>
      </c>
      <c r="J101" s="63"/>
      <c r="K101" s="63"/>
      <c r="L101" s="63"/>
      <c r="M101" s="63"/>
      <c r="N101" s="63"/>
      <c r="O101" s="63"/>
      <c r="P101" s="63"/>
      <c r="Q101" s="63"/>
      <c r="R101" s="63"/>
      <c r="S101" s="63"/>
      <c r="T101" s="63"/>
      <c r="U101" s="63"/>
      <c r="V101" s="63"/>
      <c r="W101" s="63"/>
    </row>
    <row r="102" spans="1:23" ht="39" customHeight="1">
      <c r="B102" s="59"/>
      <c r="C102" s="57"/>
      <c r="D102" s="131" t="s">
        <v>9</v>
      </c>
      <c r="E102" s="129" t="s">
        <v>8</v>
      </c>
      <c r="F102" s="130" t="s">
        <v>7</v>
      </c>
      <c r="G102" s="129" t="s">
        <v>6</v>
      </c>
      <c r="H102" s="80"/>
      <c r="I102" s="67">
        <v>9</v>
      </c>
      <c r="J102" s="63"/>
      <c r="K102" s="63"/>
      <c r="L102" s="63"/>
      <c r="M102" s="63"/>
      <c r="N102" s="63"/>
      <c r="O102" s="63"/>
      <c r="P102" s="63"/>
      <c r="Q102" s="63"/>
      <c r="R102" s="63"/>
      <c r="S102" s="63"/>
      <c r="T102" s="63"/>
      <c r="U102" s="63"/>
      <c r="V102" s="63"/>
      <c r="W102" s="63"/>
    </row>
    <row r="103" spans="1:23" ht="21" customHeight="1">
      <c r="B103" s="25" t="s">
        <v>69</v>
      </c>
      <c r="C103" s="35" t="s">
        <v>68</v>
      </c>
      <c r="D103" s="19"/>
      <c r="E103" s="28"/>
      <c r="F103" s="43"/>
      <c r="G103" s="17"/>
      <c r="H103" s="80"/>
      <c r="I103" s="67">
        <v>11.8</v>
      </c>
      <c r="J103" s="63"/>
      <c r="K103" s="63"/>
      <c r="L103" s="63"/>
      <c r="M103" s="63"/>
      <c r="N103" s="63"/>
      <c r="O103" s="63"/>
      <c r="P103" s="63"/>
      <c r="Q103" s="63"/>
      <c r="R103" s="63"/>
      <c r="S103" s="63"/>
      <c r="T103" s="63"/>
      <c r="U103" s="63"/>
      <c r="V103" s="63"/>
      <c r="W103" s="63"/>
    </row>
    <row r="104" spans="1:23" ht="21.6" customHeight="1">
      <c r="B104" s="58"/>
      <c r="C104" s="57"/>
      <c r="D104" s="44"/>
      <c r="E104" s="18"/>
      <c r="F104" s="43"/>
      <c r="G104" s="17"/>
      <c r="H104" s="80"/>
      <c r="I104" s="67">
        <v>6</v>
      </c>
      <c r="J104" s="63"/>
      <c r="K104" s="63"/>
      <c r="L104" s="63"/>
      <c r="M104" s="63"/>
      <c r="N104" s="63"/>
      <c r="O104" s="63"/>
      <c r="P104" s="63"/>
      <c r="Q104" s="63"/>
      <c r="R104" s="63"/>
      <c r="S104" s="63"/>
      <c r="T104" s="63"/>
      <c r="U104" s="63"/>
      <c r="V104" s="63"/>
      <c r="W104" s="63"/>
    </row>
    <row r="105" spans="1:23" ht="35.1" customHeight="1">
      <c r="B105" s="25">
        <v>1</v>
      </c>
      <c r="C105" s="20" t="s">
        <v>176</v>
      </c>
      <c r="D105" s="19"/>
      <c r="E105" s="28"/>
      <c r="F105" s="43"/>
      <c r="G105" s="17"/>
      <c r="H105" s="2"/>
    </row>
    <row r="106" spans="1:23" ht="68.099999999999994" customHeight="1">
      <c r="B106" s="27" t="s">
        <v>66</v>
      </c>
      <c r="C106" s="26" t="s">
        <v>175</v>
      </c>
      <c r="D106" s="19" t="s">
        <v>1</v>
      </c>
      <c r="E106" s="18">
        <v>1</v>
      </c>
      <c r="F106" s="43"/>
      <c r="G106" s="17">
        <f>+F106*E106</f>
        <v>0</v>
      </c>
      <c r="H106" s="80"/>
      <c r="I106" s="67">
        <v>10.6</v>
      </c>
      <c r="J106" s="63"/>
      <c r="K106" s="63"/>
      <c r="L106" s="63"/>
      <c r="M106" s="63"/>
      <c r="N106" s="63"/>
      <c r="O106" s="63"/>
      <c r="P106" s="63"/>
      <c r="Q106" s="63"/>
      <c r="R106" s="63"/>
      <c r="S106" s="63"/>
      <c r="T106" s="63"/>
      <c r="U106" s="63"/>
      <c r="V106" s="63"/>
      <c r="W106" s="63"/>
    </row>
    <row r="107" spans="1:23" ht="21" customHeight="1">
      <c r="B107" s="12"/>
      <c r="C107" s="20"/>
      <c r="D107" s="19"/>
      <c r="E107" s="18"/>
      <c r="F107" s="43"/>
      <c r="G107" s="17"/>
      <c r="H107" s="2"/>
    </row>
    <row r="108" spans="1:23" ht="33.950000000000003" customHeight="1">
      <c r="B108" s="12"/>
      <c r="C108" s="11"/>
      <c r="D108" s="30"/>
      <c r="E108" s="29"/>
      <c r="F108" s="43"/>
      <c r="G108" s="17"/>
      <c r="H108" s="68"/>
      <c r="I108" s="67" t="s">
        <v>34</v>
      </c>
      <c r="J108" s="63"/>
      <c r="K108" s="63"/>
      <c r="L108" s="63"/>
      <c r="M108" s="63"/>
      <c r="N108" s="63"/>
      <c r="O108" s="63"/>
      <c r="P108" s="63"/>
      <c r="Q108" s="63"/>
      <c r="R108" s="63"/>
      <c r="S108" s="63"/>
      <c r="T108" s="63"/>
      <c r="U108" s="63"/>
      <c r="V108" s="63"/>
      <c r="W108" s="63"/>
    </row>
    <row r="109" spans="1:23" ht="21" customHeight="1">
      <c r="B109" s="12"/>
      <c r="C109" s="20"/>
      <c r="D109" s="52"/>
      <c r="E109" s="18"/>
      <c r="F109" s="43"/>
      <c r="G109" s="17"/>
      <c r="H109" s="63"/>
      <c r="I109" s="67"/>
      <c r="J109" s="63"/>
      <c r="K109" s="63"/>
      <c r="L109" s="63"/>
      <c r="M109" s="63"/>
      <c r="N109" s="63"/>
      <c r="O109" s="63"/>
      <c r="P109" s="63"/>
      <c r="Q109" s="63"/>
      <c r="R109" s="63"/>
      <c r="S109" s="63"/>
      <c r="T109" s="63"/>
      <c r="U109" s="63"/>
      <c r="V109" s="63"/>
      <c r="W109" s="63"/>
    </row>
    <row r="110" spans="1:23" ht="15" customHeight="1">
      <c r="B110" s="12"/>
      <c r="C110" s="11"/>
      <c r="D110" s="19"/>
      <c r="E110" s="19"/>
      <c r="F110" s="43"/>
      <c r="G110" s="17"/>
      <c r="H110" s="2"/>
    </row>
    <row r="111" spans="1:23" ht="21" customHeight="1" thickBot="1">
      <c r="B111" s="12"/>
      <c r="C111" s="72" t="s">
        <v>58</v>
      </c>
      <c r="D111" s="71"/>
      <c r="E111" s="70"/>
      <c r="F111" s="71"/>
      <c r="G111" s="70">
        <f>SUM(G105:G110)</f>
        <v>0</v>
      </c>
      <c r="H111" s="2"/>
      <c r="I111" s="3" t="s">
        <v>33</v>
      </c>
    </row>
    <row r="112" spans="1:23" ht="15" customHeight="1" thickTop="1">
      <c r="B112" s="12"/>
      <c r="C112" s="11"/>
      <c r="D112" s="30"/>
      <c r="E112" s="29"/>
      <c r="F112" s="43"/>
      <c r="G112" s="17"/>
      <c r="H112" s="2"/>
    </row>
    <row r="113" spans="1:23" ht="33"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32.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45" customHeight="1">
      <c r="B116" s="12"/>
      <c r="C116" s="11"/>
      <c r="D116" s="131" t="s">
        <v>9</v>
      </c>
      <c r="E116" s="129" t="s">
        <v>8</v>
      </c>
      <c r="F116" s="130" t="s">
        <v>7</v>
      </c>
      <c r="G116" s="129" t="s">
        <v>6</v>
      </c>
      <c r="H116" s="68"/>
      <c r="I116" s="67"/>
      <c r="J116" s="63"/>
      <c r="K116" s="63"/>
      <c r="L116" s="63"/>
      <c r="M116" s="63"/>
      <c r="N116" s="63"/>
      <c r="O116" s="63"/>
      <c r="P116" s="63"/>
      <c r="Q116" s="63"/>
      <c r="R116" s="63"/>
      <c r="S116" s="63"/>
      <c r="T116" s="63"/>
      <c r="U116" s="63"/>
      <c r="V116" s="63"/>
      <c r="W116" s="63"/>
    </row>
    <row r="117" spans="1:23" ht="21.6" customHeight="1">
      <c r="B117" s="193" t="s">
        <v>11</v>
      </c>
      <c r="C117" s="194" t="s">
        <v>17</v>
      </c>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194" t="s">
        <v>57</v>
      </c>
      <c r="D119" s="52"/>
      <c r="E119" s="91"/>
      <c r="F119" s="43"/>
      <c r="G119" s="17"/>
      <c r="H119" s="68"/>
      <c r="I119" s="96" t="s">
        <v>32</v>
      </c>
      <c r="J119" s="63"/>
      <c r="K119" s="63"/>
      <c r="L119" s="63"/>
      <c r="M119" s="63"/>
      <c r="N119" s="63"/>
      <c r="O119" s="63"/>
      <c r="P119" s="63"/>
      <c r="Q119" s="63"/>
      <c r="R119" s="63"/>
      <c r="S119" s="63"/>
      <c r="T119" s="63"/>
      <c r="U119" s="63"/>
      <c r="V119" s="63"/>
      <c r="W119" s="63"/>
    </row>
    <row r="120" spans="1:23" ht="21"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19.1" customHeight="1">
      <c r="B121" s="193">
        <v>1</v>
      </c>
      <c r="C121" s="89" t="s">
        <v>43</v>
      </c>
      <c r="D121" s="52" t="s">
        <v>55</v>
      </c>
      <c r="E121" s="91">
        <v>2</v>
      </c>
      <c r="F121" s="17"/>
      <c r="G121" s="17">
        <f>+F121*E121</f>
        <v>0</v>
      </c>
      <c r="H121" s="68"/>
      <c r="I121" s="67"/>
      <c r="J121" s="63"/>
      <c r="K121" s="63"/>
      <c r="L121" s="63"/>
      <c r="M121" s="63"/>
      <c r="N121" s="63"/>
      <c r="O121" s="63"/>
      <c r="P121" s="63"/>
      <c r="Q121" s="63"/>
      <c r="R121" s="63"/>
      <c r="S121" s="63"/>
      <c r="T121" s="63"/>
      <c r="U121" s="63"/>
      <c r="V121" s="63"/>
      <c r="W121" s="63"/>
    </row>
    <row r="122" spans="1:23" ht="21.6" customHeight="1">
      <c r="B122" s="25"/>
      <c r="C122" s="20"/>
      <c r="D122" s="44"/>
      <c r="E122" s="91"/>
      <c r="F122" s="43"/>
      <c r="G122" s="17"/>
      <c r="H122" s="83"/>
      <c r="I122" s="82"/>
      <c r="J122" s="81"/>
      <c r="K122" s="81"/>
      <c r="L122" s="81"/>
      <c r="M122" s="81"/>
      <c r="N122" s="81"/>
      <c r="O122" s="81"/>
      <c r="P122" s="81"/>
      <c r="Q122" s="81"/>
      <c r="R122" s="81"/>
      <c r="S122" s="81"/>
      <c r="T122" s="81"/>
      <c r="U122" s="81"/>
      <c r="V122" s="81"/>
      <c r="W122" s="81"/>
    </row>
    <row r="123" spans="1:23" ht="81" customHeight="1" thickBot="1">
      <c r="B123" s="12">
        <v>2</v>
      </c>
      <c r="C123" s="89" t="s">
        <v>54</v>
      </c>
      <c r="D123" s="52" t="s">
        <v>52</v>
      </c>
      <c r="E123" s="91">
        <v>1</v>
      </c>
      <c r="F123" s="17"/>
      <c r="G123" s="17">
        <f>+F123*E123</f>
        <v>0</v>
      </c>
      <c r="H123" s="188"/>
      <c r="I123" s="187"/>
      <c r="J123" s="81"/>
      <c r="K123" s="81"/>
      <c r="L123" s="81"/>
      <c r="M123" s="81"/>
      <c r="N123" s="81"/>
      <c r="O123" s="81"/>
      <c r="P123" s="81"/>
      <c r="Q123" s="81"/>
      <c r="R123" s="81"/>
      <c r="S123" s="81"/>
      <c r="T123" s="81"/>
      <c r="U123" s="81"/>
      <c r="V123" s="81"/>
      <c r="W123" s="81"/>
    </row>
    <row r="124" spans="1:23" ht="21.6" customHeight="1" thickTop="1">
      <c r="B124" s="27"/>
      <c r="C124" s="26"/>
      <c r="D124" s="44"/>
      <c r="E124" s="91"/>
      <c r="F124" s="43"/>
      <c r="G124" s="17"/>
      <c r="H124" s="83"/>
      <c r="I124" s="82"/>
      <c r="J124" s="81"/>
      <c r="K124" s="81"/>
      <c r="L124" s="81"/>
      <c r="M124" s="81"/>
      <c r="N124" s="81"/>
      <c r="O124" s="81"/>
      <c r="P124" s="81"/>
      <c r="Q124" s="81"/>
      <c r="R124" s="81"/>
      <c r="S124" s="81"/>
      <c r="T124" s="81"/>
      <c r="U124" s="81"/>
      <c r="V124" s="81"/>
      <c r="W124" s="81"/>
    </row>
    <row r="125" spans="1:23" ht="65.099999999999994" customHeight="1">
      <c r="B125" s="12">
        <v>3</v>
      </c>
      <c r="C125" s="190" t="s">
        <v>51</v>
      </c>
      <c r="D125" s="44" t="s">
        <v>1</v>
      </c>
      <c r="E125" s="91">
        <v>1</v>
      </c>
      <c r="F125" s="17"/>
      <c r="G125" s="17">
        <f>+F125*E125</f>
        <v>0</v>
      </c>
      <c r="H125" s="83"/>
      <c r="I125" s="82"/>
      <c r="J125" s="81"/>
      <c r="K125" s="81"/>
      <c r="L125" s="81"/>
      <c r="M125" s="81"/>
      <c r="N125" s="81"/>
      <c r="O125" s="81"/>
      <c r="P125" s="81"/>
      <c r="Q125" s="81"/>
      <c r="R125" s="81"/>
      <c r="S125" s="81"/>
      <c r="T125" s="81"/>
      <c r="U125" s="81"/>
      <c r="V125" s="81"/>
      <c r="W125" s="81"/>
    </row>
    <row r="126" spans="1:23" ht="21" customHeight="1">
      <c r="B126" s="12"/>
      <c r="C126" s="20"/>
      <c r="D126" s="19"/>
      <c r="E126" s="91"/>
      <c r="F126" s="17"/>
      <c r="G126" s="17"/>
      <c r="H126" s="83"/>
      <c r="I126" s="82"/>
      <c r="J126" s="81"/>
      <c r="K126" s="81"/>
      <c r="L126" s="81"/>
      <c r="M126" s="81"/>
      <c r="N126" s="81"/>
      <c r="O126" s="81"/>
      <c r="P126" s="81"/>
      <c r="Q126" s="81"/>
      <c r="R126" s="81"/>
      <c r="S126" s="81"/>
      <c r="T126" s="81"/>
      <c r="U126" s="81"/>
      <c r="V126" s="81"/>
      <c r="W126" s="81"/>
    </row>
    <row r="127" spans="1:23" s="92" customFormat="1" ht="29.1" customHeight="1">
      <c r="A127" s="2"/>
      <c r="B127" s="22"/>
      <c r="C127" s="20"/>
      <c r="D127" s="52"/>
      <c r="E127" s="91"/>
      <c r="F127" s="17"/>
      <c r="G127" s="17"/>
      <c r="H127" s="95" t="s">
        <v>8</v>
      </c>
      <c r="I127" s="94" t="s">
        <v>31</v>
      </c>
      <c r="J127" s="80"/>
      <c r="K127" s="80"/>
      <c r="N127" s="80"/>
      <c r="O127" s="80"/>
      <c r="P127" s="80"/>
      <c r="Q127" s="80"/>
      <c r="R127" s="80"/>
      <c r="S127" s="80"/>
      <c r="T127" s="80"/>
      <c r="U127" s="80"/>
      <c r="V127" s="80"/>
      <c r="W127" s="80"/>
    </row>
    <row r="128" spans="1:23" s="92" customFormat="1" ht="21" customHeight="1">
      <c r="A128" s="2"/>
      <c r="B128" s="22"/>
      <c r="C128" s="20"/>
      <c r="D128" s="52"/>
      <c r="E128" s="91"/>
      <c r="F128" s="17"/>
      <c r="G128" s="17"/>
      <c r="H128" s="93"/>
      <c r="I128" s="82"/>
      <c r="J128" s="80"/>
      <c r="K128" s="80"/>
      <c r="N128" s="80"/>
      <c r="O128" s="80"/>
      <c r="P128" s="80"/>
      <c r="Q128" s="80"/>
      <c r="R128" s="80"/>
      <c r="S128" s="80"/>
      <c r="T128" s="80"/>
      <c r="U128" s="80"/>
      <c r="V128" s="80"/>
      <c r="W128" s="80"/>
    </row>
    <row r="129" spans="2:23" ht="21.6" customHeight="1" thickBot="1">
      <c r="B129" s="59"/>
      <c r="C129" s="72" t="s">
        <v>50</v>
      </c>
      <c r="D129" s="71"/>
      <c r="E129" s="70"/>
      <c r="F129" s="71"/>
      <c r="G129" s="191">
        <f>SUM(G121:G128)</f>
        <v>0</v>
      </c>
      <c r="H129" s="83"/>
      <c r="I129" s="82"/>
      <c r="J129" s="81"/>
      <c r="K129" s="81"/>
      <c r="L129" s="81"/>
      <c r="M129" s="81"/>
      <c r="N129" s="81"/>
      <c r="O129" s="81"/>
      <c r="P129" s="81"/>
      <c r="Q129" s="81"/>
      <c r="R129" s="81"/>
      <c r="S129" s="81"/>
      <c r="T129" s="81"/>
      <c r="U129" s="81"/>
      <c r="V129" s="81"/>
      <c r="W129" s="81"/>
    </row>
    <row r="130" spans="2:23" ht="32.1" customHeight="1" thickTop="1">
      <c r="B130" s="12"/>
      <c r="C130" s="20"/>
      <c r="D130" s="52"/>
      <c r="E130" s="91"/>
      <c r="F130" s="17"/>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17"/>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17"/>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17"/>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17"/>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17"/>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17"/>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17"/>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17"/>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17"/>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17"/>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17"/>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17"/>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17"/>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17"/>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17"/>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1.1"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43"/>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17"/>
      <c r="G178"/>
      <c r="H178" s="2"/>
    </row>
    <row r="179" spans="1:8" ht="54.75" customHeight="1">
      <c r="A179" s="13"/>
      <c r="B179" s="59"/>
      <c r="C179" s="57"/>
      <c r="D179" s="44"/>
      <c r="E179" s="73"/>
      <c r="F179" s="17"/>
      <c r="G179" s="17"/>
      <c r="H179" s="2"/>
    </row>
    <row r="180" spans="1:8" ht="21.6" customHeight="1">
      <c r="A180" s="13"/>
      <c r="B180" s="59"/>
      <c r="C180" s="62"/>
      <c r="D180" s="55"/>
      <c r="E180" s="55"/>
      <c r="F180" s="17"/>
      <c r="G180"/>
      <c r="H180" s="2"/>
    </row>
    <row r="181" spans="1:8" ht="55.7" customHeight="1">
      <c r="A181" s="13"/>
      <c r="B181" s="59"/>
      <c r="C181" s="61"/>
      <c r="D181" s="44"/>
      <c r="E181" s="73"/>
      <c r="F181" s="17"/>
      <c r="G181" s="17"/>
      <c r="H181" s="2"/>
    </row>
    <row r="182" spans="1:8" ht="21.6" customHeight="1">
      <c r="A182" s="13"/>
      <c r="B182" s="59"/>
      <c r="C182" s="57"/>
      <c r="D182" s="55"/>
      <c r="E182" s="55"/>
      <c r="F182" s="17"/>
      <c r="G182"/>
      <c r="H182" s="2"/>
    </row>
    <row r="183" spans="1:8" ht="66.2" customHeight="1">
      <c r="A183" s="13"/>
      <c r="B183" s="59"/>
      <c r="C183" s="61"/>
      <c r="D183" s="44"/>
      <c r="E183" s="73"/>
      <c r="F183" s="17"/>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43"/>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43"/>
      <c r="G249" s="17"/>
      <c r="H249" s="2"/>
    </row>
    <row r="250" spans="1:8" ht="21.6" customHeight="1">
      <c r="A250" s="13"/>
      <c r="B250" s="22"/>
      <c r="C250" s="20"/>
      <c r="D250" s="44"/>
      <c r="E250" s="28"/>
      <c r="F250" s="43"/>
      <c r="G250" s="17"/>
      <c r="H250" s="2"/>
    </row>
    <row r="251" spans="1:8" ht="19.350000000000001" customHeight="1">
      <c r="A251" s="13"/>
      <c r="B251" s="12"/>
      <c r="C251" s="11"/>
      <c r="D251" s="19"/>
      <c r="E251" s="28"/>
      <c r="F251" s="43"/>
      <c r="G251" s="17"/>
      <c r="H251" s="2"/>
    </row>
    <row r="252" spans="1:8" ht="54.75" customHeight="1">
      <c r="A252" s="13"/>
      <c r="B252" s="12"/>
      <c r="C252" s="20"/>
      <c r="D252" s="19"/>
      <c r="E252" s="28"/>
      <c r="F252" s="43"/>
      <c r="G252" s="17"/>
      <c r="H252" s="2"/>
    </row>
    <row r="253" spans="1:8" ht="21.6" customHeight="1">
      <c r="A253" s="13"/>
      <c r="B253" s="22"/>
      <c r="C253" s="20"/>
      <c r="D253" s="44"/>
      <c r="E253" s="28"/>
      <c r="F253" s="43"/>
      <c r="G253" s="17"/>
      <c r="H253" s="2"/>
    </row>
    <row r="254" spans="1:8" ht="17.45" customHeight="1">
      <c r="A254" s="13"/>
      <c r="B254" s="12"/>
      <c r="C254" s="11"/>
      <c r="D254" s="19"/>
      <c r="E254" s="18"/>
      <c r="F254" s="43"/>
      <c r="G254" s="17"/>
      <c r="H254" s="2"/>
    </row>
    <row r="255" spans="1:8" ht="21.6" customHeight="1">
      <c r="A255" s="13"/>
      <c r="B255" s="12"/>
      <c r="C255" s="20"/>
      <c r="D255" s="19"/>
      <c r="E255" s="18"/>
      <c r="F255" s="43"/>
      <c r="G255" s="17"/>
      <c r="H255" s="2"/>
    </row>
    <row r="256" spans="1:8" ht="15.75" customHeight="1">
      <c r="A256" s="13"/>
      <c r="B256" s="12"/>
      <c r="C256" s="11"/>
      <c r="D256" s="19"/>
      <c r="E256" s="18"/>
      <c r="F256" s="43"/>
      <c r="G256" s="17"/>
      <c r="H256" s="2"/>
    </row>
    <row r="257" spans="1:8" ht="43.5" customHeight="1">
      <c r="A257" s="13"/>
      <c r="B257" s="12"/>
      <c r="C257" s="20"/>
      <c r="D257" s="44"/>
      <c r="E257" s="18"/>
      <c r="F257" s="43"/>
      <c r="G257" s="17"/>
      <c r="H257" s="2"/>
    </row>
    <row r="258" spans="1:8" ht="15.75" customHeight="1">
      <c r="A258" s="13"/>
      <c r="B258" s="12"/>
      <c r="C258" s="11"/>
      <c r="D258" s="19"/>
      <c r="E258" s="28"/>
      <c r="F258" s="43"/>
      <c r="G258" s="17"/>
      <c r="H258" s="2"/>
    </row>
    <row r="259" spans="1:8" ht="56.1" customHeight="1">
      <c r="A259" s="13"/>
      <c r="B259" s="12"/>
      <c r="C259" s="45"/>
      <c r="D259" s="44"/>
      <c r="E259" s="18"/>
      <c r="F259" s="43"/>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17"/>
      <c r="G273" s="17"/>
      <c r="H273" s="2"/>
    </row>
    <row r="274" spans="1:8" ht="32.1" customHeight="1">
      <c r="A274" s="13"/>
      <c r="B274" s="27"/>
      <c r="C274" s="26"/>
      <c r="D274" s="19"/>
      <c r="E274" s="18"/>
      <c r="F274" s="17"/>
      <c r="G274" s="17"/>
      <c r="H274" s="2"/>
    </row>
    <row r="275" spans="1:8" ht="15" customHeight="1">
      <c r="A275" s="13"/>
      <c r="B275" s="12"/>
      <c r="C275" s="11"/>
      <c r="D275" s="19"/>
      <c r="E275" s="18"/>
      <c r="F275" s="17"/>
      <c r="G275" s="17"/>
      <c r="H275" s="2"/>
    </row>
    <row r="276" spans="1:8" ht="21.6" customHeight="1">
      <c r="A276" s="13"/>
      <c r="B276" s="25"/>
      <c r="C276" s="20"/>
      <c r="D276" s="19"/>
      <c r="E276" s="18"/>
      <c r="F276" s="17"/>
      <c r="G276" s="17"/>
      <c r="H276" s="2"/>
    </row>
    <row r="277" spans="1:8" ht="11.25" customHeight="1">
      <c r="A277" s="13"/>
      <c r="B277" s="22"/>
      <c r="C277" s="11"/>
      <c r="D277" s="19"/>
      <c r="E277" s="19"/>
      <c r="F277" s="17"/>
      <c r="G277" s="17"/>
      <c r="H277" s="2"/>
    </row>
    <row r="278" spans="1:8" ht="21.6" customHeight="1">
      <c r="A278" s="13"/>
      <c r="B278" s="25"/>
      <c r="C278" s="20"/>
      <c r="D278" s="19"/>
      <c r="E278" s="19"/>
      <c r="F278" s="17"/>
      <c r="G278" s="17"/>
      <c r="H278" s="2"/>
    </row>
    <row r="279" spans="1:8" ht="12.2" customHeight="1">
      <c r="A279" s="13"/>
      <c r="B279" s="22"/>
      <c r="C279" s="11"/>
      <c r="D279" s="19"/>
      <c r="E279" s="19"/>
      <c r="F279" s="17"/>
      <c r="G279" s="17"/>
      <c r="H279" s="2"/>
    </row>
    <row r="280" spans="1:8" ht="21.6" customHeight="1">
      <c r="A280" s="13"/>
      <c r="B280" s="12"/>
      <c r="C280" s="20"/>
      <c r="D280" s="19"/>
      <c r="E280" s="19"/>
      <c r="F280" s="17"/>
      <c r="G280" s="17"/>
      <c r="H280" s="2"/>
    </row>
    <row r="281" spans="1:8" ht="12.6" customHeight="1">
      <c r="A281" s="13"/>
      <c r="B281" s="22"/>
      <c r="C281" s="11"/>
      <c r="D281" s="19"/>
      <c r="E281" s="19"/>
      <c r="F281" s="17"/>
      <c r="G281" s="17"/>
      <c r="H281" s="2"/>
    </row>
    <row r="282" spans="1:8" ht="31.7" customHeight="1">
      <c r="A282" s="13"/>
      <c r="B282" s="12"/>
      <c r="C282" s="20"/>
      <c r="D282" s="19"/>
      <c r="E282" s="19"/>
      <c r="F282" s="17"/>
      <c r="G282" s="17"/>
      <c r="H282" s="2"/>
    </row>
    <row r="283" spans="1:8" ht="11.25" customHeight="1">
      <c r="A283" s="13"/>
      <c r="B283" s="22"/>
      <c r="C283" s="11"/>
      <c r="D283" s="19"/>
      <c r="E283" s="18"/>
      <c r="F283" s="17"/>
      <c r="G283" s="17"/>
      <c r="H283" s="2"/>
    </row>
    <row r="284" spans="1:8" ht="41.1" customHeight="1">
      <c r="A284" s="13"/>
      <c r="B284" s="12"/>
      <c r="C284" s="20"/>
      <c r="D284" s="19"/>
      <c r="E284" s="18"/>
      <c r="F284" s="17"/>
      <c r="G284" s="17"/>
      <c r="H284" s="2"/>
    </row>
    <row r="285" spans="1:8" ht="14.1" customHeight="1">
      <c r="A285" s="13"/>
      <c r="B285" s="22"/>
      <c r="C285" s="11"/>
      <c r="D285" s="19"/>
      <c r="E285" s="18"/>
      <c r="F285" s="17"/>
      <c r="G285" s="17"/>
      <c r="H285" s="2"/>
    </row>
    <row r="286" spans="1:8" ht="38.25" customHeight="1">
      <c r="A286" s="13"/>
      <c r="B286" s="12"/>
      <c r="C286" s="11"/>
      <c r="D286" s="19"/>
      <c r="E286" s="18"/>
      <c r="F286" s="17"/>
      <c r="G286" s="17"/>
      <c r="H286" s="2"/>
    </row>
    <row r="287" spans="1:8" ht="12.75" customHeight="1">
      <c r="A287" s="13"/>
      <c r="B287" s="22"/>
      <c r="C287" s="11"/>
      <c r="D287" s="19"/>
      <c r="E287" s="18"/>
      <c r="F287" s="17"/>
      <c r="G287" s="17"/>
      <c r="H287" s="2"/>
    </row>
    <row r="288" spans="1:8" ht="21.6" customHeight="1">
      <c r="A288" s="13"/>
      <c r="B288" s="12"/>
      <c r="C288" s="20"/>
      <c r="D288" s="19"/>
      <c r="E288" s="18"/>
      <c r="F288" s="17"/>
      <c r="G288" s="17"/>
      <c r="H288" s="2"/>
    </row>
    <row r="289" spans="1:8" ht="12.2" customHeight="1">
      <c r="A289" s="13"/>
      <c r="B289" s="22"/>
      <c r="C289" s="11"/>
      <c r="D289" s="19"/>
      <c r="E289" s="18"/>
      <c r="F289" s="17"/>
      <c r="G289" s="17"/>
      <c r="H289" s="2"/>
    </row>
    <row r="290" spans="1:8" ht="21.6" customHeight="1">
      <c r="A290" s="13"/>
      <c r="B290" s="12"/>
      <c r="C290" s="24"/>
      <c r="D290" s="19"/>
      <c r="E290" s="18"/>
      <c r="F290" s="17"/>
      <c r="G290" s="17"/>
      <c r="H290" s="2"/>
    </row>
    <row r="291" spans="1:8" ht="10.35" customHeight="1">
      <c r="A291" s="13"/>
      <c r="B291" s="22"/>
      <c r="C291" s="11"/>
      <c r="D291" s="19"/>
      <c r="E291" s="18"/>
      <c r="F291" s="17"/>
      <c r="G291" s="17"/>
      <c r="H291" s="2"/>
    </row>
    <row r="292" spans="1:8" ht="21.6" customHeight="1">
      <c r="A292" s="13"/>
      <c r="B292" s="12"/>
      <c r="C292" s="23"/>
      <c r="D292" s="19"/>
      <c r="E292" s="18"/>
      <c r="F292" s="17"/>
      <c r="G292" s="17"/>
      <c r="H292" s="2"/>
    </row>
    <row r="293" spans="1:8" ht="12.95" customHeight="1">
      <c r="A293" s="13"/>
      <c r="B293" s="22"/>
      <c r="C293" s="11"/>
      <c r="D293" s="19"/>
      <c r="E293" s="18"/>
      <c r="F293" s="17"/>
      <c r="G293" s="17"/>
      <c r="H293" s="2"/>
    </row>
    <row r="294" spans="1:8" ht="21.6" customHeight="1">
      <c r="A294" s="13"/>
      <c r="B294" s="12"/>
      <c r="C294" s="20"/>
      <c r="D294" s="19"/>
      <c r="E294" s="18"/>
      <c r="F294" s="17"/>
      <c r="G294" s="17"/>
      <c r="H294" s="2"/>
    </row>
    <row r="295" spans="1:8" ht="11.25" customHeight="1">
      <c r="A295" s="13"/>
      <c r="B295" s="22"/>
      <c r="C295" s="11"/>
      <c r="D295" s="19"/>
      <c r="E295" s="18"/>
      <c r="F295" s="17"/>
      <c r="G295" s="17"/>
      <c r="H295" s="2"/>
    </row>
    <row r="296" spans="1:8" ht="21.6" customHeight="1">
      <c r="A296" s="13"/>
      <c r="B296" s="12"/>
      <c r="C296" s="20"/>
      <c r="D296" s="19"/>
      <c r="E296" s="18"/>
      <c r="F296" s="17"/>
      <c r="G296" s="17"/>
      <c r="H296" s="2"/>
    </row>
    <row r="297" spans="1:8" ht="11.25" customHeight="1">
      <c r="A297" s="13"/>
      <c r="B297" s="12"/>
      <c r="C297" s="11"/>
      <c r="D297" s="19"/>
      <c r="E297" s="18"/>
      <c r="F297" s="17"/>
      <c r="G297" s="17"/>
      <c r="H297" s="2"/>
    </row>
    <row r="298" spans="1:8" ht="21.6" customHeight="1">
      <c r="A298" s="13"/>
      <c r="B298" s="12"/>
      <c r="C298" s="20"/>
      <c r="D298" s="19"/>
      <c r="E298" s="18"/>
      <c r="F298" s="17"/>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3:G23"/>
    <mergeCell ref="D30:G30"/>
    <mergeCell ref="D31:G31"/>
    <mergeCell ref="C33:F33"/>
    <mergeCell ref="E35:G35"/>
    <mergeCell ref="B37:I37"/>
    <mergeCell ref="L13:P13"/>
    <mergeCell ref="F15:I15"/>
    <mergeCell ref="C17:I17"/>
    <mergeCell ref="F19:G19"/>
    <mergeCell ref="F21:G21"/>
    <mergeCell ref="B85:K85"/>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46"/>
  <sheetViews>
    <sheetView topLeftCell="A72"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193</v>
      </c>
      <c r="D3" s="182" t="s">
        <v>192</v>
      </c>
      <c r="E3" s="182"/>
      <c r="F3" s="182"/>
      <c r="G3" s="182"/>
      <c r="H3" s="170"/>
      <c r="I3" s="169"/>
      <c r="J3" s="80"/>
      <c r="K3" s="80"/>
      <c r="N3" s="80"/>
      <c r="O3" s="80"/>
      <c r="P3" s="80"/>
      <c r="Q3" s="80"/>
      <c r="R3" s="80"/>
      <c r="S3" s="80"/>
      <c r="T3" s="80"/>
      <c r="U3" s="80"/>
      <c r="V3" s="80"/>
      <c r="W3" s="80"/>
      <c r="X3" s="80"/>
      <c r="Y3" s="80"/>
    </row>
    <row r="4" spans="1:25" ht="26.25" customHeight="1">
      <c r="B4" s="125"/>
      <c r="C4" s="211" t="s">
        <v>191</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87" customHeight="1">
      <c r="B9" s="125"/>
      <c r="C9" s="208" t="s">
        <v>190</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170</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+G61+G88</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+G118+G142</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+G160</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51" customHeight="1">
      <c r="A41" s="92"/>
      <c r="B41" s="193">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93"/>
      <c r="C42" s="204"/>
      <c r="D42" s="44"/>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74.099999999999994" customHeight="1">
      <c r="A43" s="115"/>
      <c r="B43" s="193">
        <v>2</v>
      </c>
      <c r="C43" s="89" t="s">
        <v>189</v>
      </c>
      <c r="D43" s="44"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193"/>
      <c r="C44" s="11"/>
      <c r="D44" s="15"/>
      <c r="E44" s="91"/>
      <c r="F44" s="43"/>
      <c r="G44" s="17"/>
      <c r="H44" s="114"/>
      <c r="I44" s="113"/>
      <c r="J44" s="112"/>
      <c r="K44" s="112"/>
      <c r="N44" s="112"/>
      <c r="O44" s="112"/>
      <c r="P44" s="112"/>
      <c r="Q44" s="112"/>
      <c r="R44" s="112"/>
      <c r="S44" s="112"/>
      <c r="T44" s="112"/>
      <c r="U44" s="112"/>
      <c r="V44" s="112"/>
      <c r="W44" s="112"/>
      <c r="X44" s="112"/>
      <c r="Y44" s="112"/>
      <c r="IV44" s="111"/>
    </row>
    <row r="45" spans="1:256" s="110" customFormat="1" ht="78" customHeight="1">
      <c r="A45" s="85"/>
      <c r="B45" s="193">
        <v>3</v>
      </c>
      <c r="C45" s="216" t="s">
        <v>188</v>
      </c>
      <c r="D45" s="15" t="s">
        <v>86</v>
      </c>
      <c r="E45" s="91">
        <v>3.8</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93"/>
      <c r="C46" s="21"/>
      <c r="D46" s="15"/>
      <c r="E46" s="91"/>
      <c r="F46" s="43"/>
      <c r="G46" s="17"/>
      <c r="H46" s="68"/>
      <c r="I46" s="67"/>
      <c r="J46" s="80"/>
      <c r="K46" s="80"/>
      <c r="N46" s="80"/>
      <c r="O46" s="80"/>
      <c r="P46" s="80"/>
      <c r="Q46" s="80"/>
      <c r="R46" s="80"/>
      <c r="S46" s="80"/>
      <c r="T46" s="80"/>
      <c r="U46" s="80"/>
      <c r="V46" s="80"/>
      <c r="W46" s="80"/>
      <c r="X46" s="80"/>
      <c r="Y46" s="80"/>
    </row>
    <row r="47" spans="1:256" ht="56.1" customHeight="1">
      <c r="A47" s="13"/>
      <c r="B47" s="193">
        <v>4</v>
      </c>
      <c r="C47" s="203" t="s">
        <v>187</v>
      </c>
      <c r="D47" s="15" t="s">
        <v>86</v>
      </c>
      <c r="E47" s="91">
        <v>3.8</v>
      </c>
      <c r="F47" s="43"/>
      <c r="G47" s="17">
        <f>+F47*E47</f>
        <v>0</v>
      </c>
      <c r="H47" s="68"/>
      <c r="I47" s="67"/>
      <c r="J47" s="80"/>
      <c r="K47" s="80"/>
      <c r="N47" s="80"/>
      <c r="O47" s="80"/>
      <c r="P47" s="80"/>
      <c r="Q47" s="80"/>
      <c r="R47" s="80"/>
      <c r="S47" s="80"/>
      <c r="T47" s="80"/>
      <c r="U47" s="80"/>
      <c r="V47" s="80"/>
      <c r="W47" s="80"/>
      <c r="X47" s="80"/>
      <c r="Y47" s="80"/>
    </row>
    <row r="48" spans="1:256" ht="21" customHeight="1">
      <c r="A48" s="13"/>
      <c r="B48" s="193"/>
      <c r="C48" s="11"/>
      <c r="D48" s="15"/>
      <c r="E48" s="91"/>
      <c r="F48" s="43"/>
      <c r="G48" s="17"/>
      <c r="H48" s="68"/>
      <c r="I48" s="67"/>
      <c r="J48" s="80"/>
      <c r="K48" s="80"/>
      <c r="N48" s="80"/>
      <c r="O48" s="80"/>
      <c r="P48" s="80"/>
      <c r="Q48" s="80"/>
      <c r="R48" s="80"/>
      <c r="S48" s="80"/>
      <c r="T48" s="80"/>
      <c r="U48" s="80"/>
      <c r="V48" s="80"/>
      <c r="W48" s="80"/>
      <c r="X48" s="80"/>
      <c r="Y48" s="80"/>
    </row>
    <row r="49" spans="1:25" ht="59.1" customHeight="1">
      <c r="A49" s="13"/>
      <c r="B49" s="193">
        <v>5</v>
      </c>
      <c r="C49" s="195" t="s">
        <v>166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22"/>
      <c r="C50" s="21"/>
      <c r="D50" s="19"/>
      <c r="E50" s="18"/>
      <c r="F50" s="43"/>
      <c r="G50" s="17"/>
      <c r="H50" s="68"/>
      <c r="I50" s="67"/>
      <c r="J50" s="80"/>
      <c r="K50" s="80"/>
      <c r="N50" s="80"/>
      <c r="O50" s="80"/>
      <c r="P50" s="80"/>
      <c r="Q50" s="80"/>
      <c r="R50" s="80"/>
      <c r="S50" s="80"/>
      <c r="T50" s="80"/>
      <c r="U50" s="80"/>
      <c r="V50" s="80"/>
      <c r="W50" s="80"/>
      <c r="X50" s="80"/>
      <c r="Y50" s="80"/>
    </row>
    <row r="51" spans="1:25" ht="69.95" customHeight="1">
      <c r="A51" s="85"/>
      <c r="B51" s="193">
        <v>6</v>
      </c>
      <c r="C51" s="195" t="s">
        <v>165</v>
      </c>
      <c r="D51" s="15" t="s">
        <v>1</v>
      </c>
      <c r="E51" s="15">
        <v>1</v>
      </c>
      <c r="F51" s="43"/>
      <c r="G51" s="17">
        <f>+F51*E51</f>
        <v>0</v>
      </c>
      <c r="H51" s="68"/>
      <c r="I51" s="67"/>
      <c r="J51" s="80"/>
      <c r="K51" s="80"/>
      <c r="N51" s="80"/>
      <c r="O51" s="80"/>
      <c r="P51" s="80"/>
      <c r="Q51" s="80"/>
      <c r="R51" s="80"/>
      <c r="S51" s="80"/>
      <c r="T51" s="80"/>
      <c r="U51" s="80"/>
      <c r="V51" s="80"/>
      <c r="W51" s="80"/>
      <c r="X51" s="80"/>
      <c r="Y51" s="80"/>
    </row>
    <row r="52" spans="1:25" ht="21" customHeight="1">
      <c r="A52" s="85"/>
      <c r="B52" s="193"/>
      <c r="C52" s="195"/>
      <c r="D52" s="15"/>
      <c r="E52" s="15"/>
      <c r="F52" s="43"/>
      <c r="G52" s="17"/>
      <c r="H52" s="68"/>
      <c r="I52" s="67"/>
      <c r="J52" s="80"/>
      <c r="K52" s="80"/>
      <c r="N52" s="80"/>
      <c r="O52" s="80"/>
      <c r="P52" s="80"/>
      <c r="Q52" s="80"/>
      <c r="R52" s="80"/>
      <c r="S52" s="80"/>
      <c r="T52" s="80"/>
      <c r="U52" s="80"/>
      <c r="V52" s="80"/>
      <c r="W52" s="80"/>
      <c r="X52" s="80"/>
      <c r="Y52" s="80"/>
    </row>
    <row r="53" spans="1:25" ht="102" customHeight="1">
      <c r="A53" s="13"/>
      <c r="B53" s="12">
        <v>7</v>
      </c>
      <c r="C53" s="89" t="s">
        <v>99</v>
      </c>
      <c r="D53" s="15" t="s">
        <v>1</v>
      </c>
      <c r="E53" s="91">
        <v>1</v>
      </c>
      <c r="F53" s="43"/>
      <c r="G53" s="17">
        <f>+F53*E53</f>
        <v>0</v>
      </c>
      <c r="H53" s="68"/>
      <c r="I53" s="67"/>
      <c r="J53" s="80"/>
      <c r="K53" s="80"/>
      <c r="N53" s="80"/>
      <c r="O53" s="80"/>
      <c r="P53" s="80"/>
      <c r="Q53" s="80"/>
      <c r="R53" s="80"/>
      <c r="S53" s="80"/>
      <c r="T53" s="80"/>
      <c r="U53" s="80"/>
      <c r="V53" s="80"/>
      <c r="W53" s="80"/>
      <c r="X53" s="80"/>
      <c r="Y53" s="80"/>
    </row>
    <row r="54" spans="1:25" ht="21" customHeight="1">
      <c r="A54" s="13"/>
      <c r="B54" s="12"/>
      <c r="C54" s="21"/>
      <c r="D54" s="15"/>
      <c r="E54" s="91"/>
      <c r="F54" s="17"/>
      <c r="G54" s="17"/>
      <c r="H54" s="68"/>
      <c r="I54" s="67"/>
      <c r="J54" s="80"/>
      <c r="K54" s="80"/>
      <c r="N54" s="80"/>
      <c r="O54" s="80"/>
      <c r="P54" s="80"/>
      <c r="Q54" s="80"/>
      <c r="R54" s="80"/>
      <c r="S54" s="80"/>
      <c r="T54" s="80"/>
      <c r="U54" s="80"/>
      <c r="V54" s="80"/>
      <c r="W54" s="80"/>
      <c r="X54" s="80"/>
      <c r="Y54" s="80"/>
    </row>
    <row r="55" spans="1:25" ht="125.1" customHeight="1">
      <c r="A55" s="13"/>
      <c r="B55" s="12">
        <v>8</v>
      </c>
      <c r="C55" s="203" t="s">
        <v>98</v>
      </c>
      <c r="D55" s="19" t="s">
        <v>80</v>
      </c>
      <c r="E55" s="18">
        <v>2</v>
      </c>
      <c r="F55" s="43"/>
      <c r="G55" s="17">
        <f>+F55*E55</f>
        <v>0</v>
      </c>
      <c r="H55" s="68"/>
      <c r="I55" s="67"/>
      <c r="J55" s="80"/>
      <c r="K55" s="80"/>
      <c r="N55" s="80"/>
      <c r="O55" s="80"/>
      <c r="P55" s="80"/>
      <c r="Q55" s="80"/>
      <c r="R55" s="80"/>
      <c r="S55" s="80"/>
      <c r="T55" s="80"/>
      <c r="U55" s="80"/>
      <c r="V55" s="80"/>
      <c r="W55" s="80"/>
      <c r="X55" s="80"/>
      <c r="Y55" s="80"/>
    </row>
    <row r="56" spans="1:25" ht="21" customHeight="1">
      <c r="A56" s="13"/>
      <c r="B56" s="12"/>
      <c r="C56" s="203"/>
      <c r="D56" s="19"/>
      <c r="E56" s="18"/>
      <c r="F56" s="17"/>
      <c r="G56" s="17"/>
      <c r="H56" s="68"/>
      <c r="I56" s="67"/>
      <c r="J56" s="80"/>
      <c r="K56" s="80"/>
      <c r="N56" s="80"/>
      <c r="O56" s="80"/>
      <c r="P56" s="80"/>
      <c r="Q56" s="80"/>
      <c r="R56" s="80"/>
      <c r="S56" s="80"/>
      <c r="T56" s="80"/>
      <c r="U56" s="80"/>
      <c r="V56" s="80"/>
      <c r="W56" s="80"/>
      <c r="X56" s="80"/>
      <c r="Y56" s="80"/>
    </row>
    <row r="57" spans="1:25" ht="63.95" customHeight="1">
      <c r="A57" s="13"/>
      <c r="B57" s="12">
        <v>9</v>
      </c>
      <c r="C57" s="89" t="s">
        <v>97</v>
      </c>
      <c r="D57" s="15" t="s">
        <v>86</v>
      </c>
      <c r="E57" s="91">
        <v>3</v>
      </c>
      <c r="F57" s="43"/>
      <c r="G57" s="17">
        <f>+F57*E57</f>
        <v>0</v>
      </c>
      <c r="H57" s="68"/>
      <c r="I57" s="67"/>
      <c r="J57" s="80"/>
      <c r="K57" s="80"/>
      <c r="N57" s="80"/>
      <c r="O57" s="80"/>
      <c r="P57" s="80"/>
      <c r="Q57" s="80"/>
      <c r="R57" s="80"/>
      <c r="S57" s="80"/>
      <c r="T57" s="80"/>
      <c r="U57" s="80"/>
      <c r="V57" s="80"/>
      <c r="W57" s="80"/>
      <c r="X57" s="80"/>
      <c r="Y57" s="80"/>
    </row>
    <row r="58" spans="1:25" ht="21" customHeight="1">
      <c r="A58" s="13"/>
      <c r="B58" s="12"/>
      <c r="C58" s="203"/>
      <c r="D58" s="19"/>
      <c r="E58" s="18"/>
      <c r="F58" s="17"/>
      <c r="G58" s="17"/>
      <c r="H58" s="68"/>
      <c r="I58" s="67"/>
      <c r="J58" s="80"/>
      <c r="K58" s="80"/>
      <c r="N58" s="80"/>
      <c r="O58" s="80"/>
      <c r="P58" s="80"/>
      <c r="Q58" s="80"/>
      <c r="R58" s="80"/>
      <c r="S58" s="80"/>
      <c r="T58" s="80"/>
      <c r="U58" s="80"/>
      <c r="V58" s="80"/>
      <c r="W58" s="80"/>
      <c r="X58" s="80"/>
      <c r="Y58" s="80"/>
    </row>
    <row r="59" spans="1:25" ht="83.1" customHeight="1">
      <c r="A59" s="13"/>
      <c r="B59" s="12">
        <v>10</v>
      </c>
      <c r="C59" s="195" t="s">
        <v>186</v>
      </c>
      <c r="D59" s="15" t="s">
        <v>1</v>
      </c>
      <c r="E59" s="15">
        <v>1</v>
      </c>
      <c r="F59" s="43"/>
      <c r="G59" s="17">
        <f>+F59*E59</f>
        <v>0</v>
      </c>
      <c r="H59" s="68"/>
      <c r="I59" s="67"/>
      <c r="J59" s="80"/>
      <c r="K59" s="80"/>
      <c r="N59" s="80"/>
      <c r="O59" s="80"/>
      <c r="P59" s="80"/>
      <c r="Q59" s="80"/>
      <c r="R59" s="80"/>
      <c r="S59" s="80"/>
      <c r="T59" s="80"/>
      <c r="U59" s="80"/>
      <c r="V59" s="80"/>
      <c r="W59" s="80"/>
      <c r="X59" s="80"/>
      <c r="Y59" s="80"/>
    </row>
    <row r="60" spans="1:25" ht="21" customHeight="1">
      <c r="A60" s="13"/>
      <c r="B60" s="12"/>
      <c r="C60" s="21"/>
      <c r="D60" s="15"/>
      <c r="E60" s="91"/>
      <c r="F60" s="17"/>
      <c r="G60" s="17"/>
      <c r="H60" s="68"/>
      <c r="I60" s="67"/>
      <c r="J60" s="80"/>
      <c r="K60" s="80"/>
      <c r="N60" s="80"/>
      <c r="O60" s="80"/>
      <c r="P60" s="80"/>
      <c r="Q60" s="80"/>
      <c r="R60" s="80"/>
      <c r="S60" s="80"/>
      <c r="T60" s="80"/>
      <c r="U60" s="80"/>
      <c r="V60" s="80"/>
      <c r="W60" s="80"/>
      <c r="X60" s="80"/>
      <c r="Y60" s="80"/>
    </row>
    <row r="61" spans="1:25" ht="21.6" customHeight="1" thickBot="1">
      <c r="A61" s="13"/>
      <c r="B61" s="12"/>
      <c r="C61" s="72" t="s">
        <v>95</v>
      </c>
      <c r="D61" s="71"/>
      <c r="E61" s="70"/>
      <c r="F61" s="70"/>
      <c r="G61" s="202">
        <f>SUM(G41:G60)</f>
        <v>0</v>
      </c>
      <c r="H61" s="68"/>
      <c r="I61" s="67"/>
      <c r="J61" s="80"/>
      <c r="K61" s="80"/>
      <c r="N61" s="80"/>
      <c r="O61" s="80"/>
      <c r="P61" s="80"/>
      <c r="Q61" s="80"/>
      <c r="R61" s="80"/>
      <c r="S61" s="80"/>
      <c r="T61" s="80"/>
      <c r="U61" s="80"/>
      <c r="V61" s="80"/>
      <c r="W61" s="80"/>
      <c r="X61" s="80"/>
      <c r="Y61" s="80"/>
    </row>
    <row r="62" spans="1:25" ht="15" customHeight="1" thickTop="1">
      <c r="A62" s="13"/>
      <c r="B62" s="12"/>
      <c r="C62" s="11"/>
      <c r="D62" s="15"/>
      <c r="E62" s="91"/>
      <c r="F62" s="43"/>
      <c r="G62" s="17"/>
      <c r="H62" s="109"/>
      <c r="I62" s="82"/>
      <c r="J62" s="80"/>
      <c r="K62" s="80"/>
      <c r="N62" s="80"/>
      <c r="O62" s="80"/>
      <c r="P62" s="80"/>
      <c r="Q62" s="80"/>
      <c r="R62" s="80"/>
      <c r="S62" s="80"/>
      <c r="T62" s="80"/>
      <c r="U62" s="80"/>
      <c r="V62" s="80"/>
      <c r="W62" s="80"/>
      <c r="X62" s="80"/>
      <c r="Y62" s="80"/>
    </row>
    <row r="63" spans="1:25" ht="21.6" customHeight="1">
      <c r="A63" s="13"/>
      <c r="B63" s="12"/>
      <c r="C63" s="61"/>
      <c r="D63" s="44"/>
      <c r="E63" s="97"/>
      <c r="F63" s="43"/>
      <c r="G63" s="17"/>
      <c r="H63" s="68"/>
      <c r="I63" s="67"/>
      <c r="J63" s="80"/>
      <c r="K63" s="80"/>
      <c r="N63" s="80"/>
      <c r="O63" s="80"/>
      <c r="P63" s="80"/>
      <c r="Q63" s="80"/>
      <c r="R63" s="80"/>
      <c r="S63" s="80"/>
      <c r="T63" s="80"/>
      <c r="U63" s="80"/>
      <c r="V63" s="80"/>
      <c r="W63" s="80"/>
      <c r="X63" s="80"/>
      <c r="Y63" s="80"/>
    </row>
    <row r="64" spans="1:25" ht="44.1" customHeight="1">
      <c r="A64" s="13"/>
      <c r="B64" s="59"/>
      <c r="C64" s="26"/>
      <c r="D64" s="44"/>
      <c r="E64" s="97"/>
      <c r="F64" s="43"/>
      <c r="G64" s="17"/>
      <c r="H64" s="68"/>
      <c r="I64" s="67"/>
      <c r="J64" s="80"/>
      <c r="K64" s="80"/>
      <c r="N64" s="80"/>
      <c r="O64" s="80"/>
      <c r="P64" s="80"/>
      <c r="Q64" s="80"/>
      <c r="R64" s="80"/>
      <c r="S64" s="80"/>
      <c r="T64" s="80"/>
      <c r="U64" s="80"/>
      <c r="V64" s="80"/>
      <c r="W64" s="80"/>
      <c r="X64" s="80"/>
      <c r="Y64" s="80"/>
    </row>
    <row r="65" spans="1:25" ht="21" customHeight="1">
      <c r="A65" s="13"/>
      <c r="B65" s="59"/>
      <c r="C65" s="26"/>
      <c r="D65" s="85"/>
      <c r="E65" s="13"/>
      <c r="F65" s="43"/>
      <c r="G65" s="17"/>
      <c r="H65" s="68"/>
      <c r="I65" s="67"/>
      <c r="J65" s="80"/>
      <c r="K65" s="80"/>
      <c r="N65" s="80"/>
      <c r="O65" s="80"/>
      <c r="P65" s="80"/>
      <c r="Q65" s="80"/>
      <c r="R65" s="80"/>
      <c r="S65" s="80"/>
      <c r="T65" s="80"/>
      <c r="U65" s="80"/>
      <c r="V65" s="80"/>
      <c r="W65" s="80"/>
      <c r="X65" s="80"/>
      <c r="Y65" s="80"/>
    </row>
    <row r="66" spans="1:25" ht="42.6" customHeight="1">
      <c r="A66" s="13"/>
      <c r="B66" s="12"/>
      <c r="C66" s="26"/>
      <c r="D66" s="131" t="s">
        <v>9</v>
      </c>
      <c r="E66" s="129" t="s">
        <v>8</v>
      </c>
      <c r="F66" s="130" t="s">
        <v>7</v>
      </c>
      <c r="G66" s="129" t="s">
        <v>6</v>
      </c>
      <c r="H66" s="68"/>
      <c r="I66" s="67"/>
      <c r="J66" s="80"/>
      <c r="K66" s="80"/>
      <c r="N66" s="80"/>
      <c r="O66" s="80"/>
      <c r="P66" s="80"/>
      <c r="Q66" s="80"/>
      <c r="R66" s="80"/>
      <c r="S66" s="80"/>
      <c r="T66" s="80"/>
      <c r="U66" s="80"/>
      <c r="V66" s="80"/>
      <c r="W66" s="80"/>
      <c r="X66" s="80"/>
      <c r="Y66" s="80"/>
    </row>
    <row r="67" spans="1:25" ht="21" customHeight="1">
      <c r="A67" s="13"/>
      <c r="B67" s="25" t="s">
        <v>5</v>
      </c>
      <c r="C67" s="35" t="s">
        <v>94</v>
      </c>
      <c r="D67" s="85"/>
      <c r="E67" s="13"/>
      <c r="F67" s="43"/>
      <c r="G67" s="17"/>
      <c r="H67" s="68"/>
      <c r="I67" s="67"/>
      <c r="J67" s="80"/>
      <c r="K67" s="80"/>
      <c r="N67" s="80"/>
      <c r="O67" s="80"/>
      <c r="P67" s="80"/>
      <c r="Q67" s="80"/>
      <c r="R67" s="80"/>
      <c r="S67" s="80"/>
      <c r="T67" s="80"/>
      <c r="U67" s="80"/>
      <c r="V67" s="80"/>
      <c r="W67" s="80"/>
      <c r="X67" s="80"/>
      <c r="Y67" s="80"/>
    </row>
    <row r="68" spans="1:25" ht="0.95" customHeight="1">
      <c r="A68" s="13"/>
      <c r="B68" s="25"/>
      <c r="C68" s="35"/>
      <c r="D68" s="44"/>
      <c r="E68" s="97"/>
      <c r="F68" s="43"/>
      <c r="G68" s="17"/>
      <c r="H68" s="68"/>
      <c r="I68" s="67"/>
      <c r="J68" s="80"/>
      <c r="K68" s="80"/>
      <c r="N68" s="80"/>
      <c r="O68" s="80"/>
      <c r="P68" s="80"/>
      <c r="Q68" s="80"/>
      <c r="R68" s="80"/>
      <c r="S68" s="80"/>
      <c r="T68" s="80"/>
      <c r="U68" s="80"/>
      <c r="V68" s="80"/>
      <c r="W68" s="80"/>
      <c r="X68" s="80"/>
      <c r="Y68" s="80"/>
    </row>
    <row r="69" spans="1:25" ht="21" customHeight="1">
      <c r="A69" s="13"/>
      <c r="B69" s="59"/>
      <c r="C69" s="23"/>
      <c r="D69" s="85"/>
      <c r="E69" s="13"/>
      <c r="F69" s="43"/>
      <c r="G69" s="17"/>
      <c r="H69" s="68"/>
      <c r="I69" s="67"/>
      <c r="J69" s="80"/>
      <c r="K69" s="80"/>
      <c r="N69" s="80"/>
      <c r="O69" s="80"/>
      <c r="P69" s="80"/>
      <c r="Q69" s="80"/>
      <c r="R69" s="80"/>
      <c r="S69" s="80"/>
      <c r="T69" s="80"/>
      <c r="U69" s="80"/>
      <c r="V69" s="80"/>
      <c r="W69" s="80"/>
      <c r="X69" s="80"/>
      <c r="Y69" s="80"/>
    </row>
    <row r="70" spans="1:25" ht="72.95" customHeight="1">
      <c r="A70" s="13"/>
      <c r="B70" s="12">
        <v>1</v>
      </c>
      <c r="C70" s="89" t="s">
        <v>93</v>
      </c>
      <c r="D70" s="52" t="s">
        <v>86</v>
      </c>
      <c r="E70" s="18">
        <v>3</v>
      </c>
      <c r="F70" s="43"/>
      <c r="G70" s="17">
        <f>+F70*E70</f>
        <v>0</v>
      </c>
      <c r="H70" s="68"/>
      <c r="I70" s="67"/>
      <c r="J70" s="80"/>
      <c r="K70" s="80"/>
      <c r="N70" s="80"/>
      <c r="O70" s="80"/>
      <c r="P70" s="80"/>
      <c r="Q70" s="80"/>
      <c r="R70" s="80"/>
      <c r="S70" s="80"/>
      <c r="T70" s="80"/>
      <c r="U70" s="80"/>
      <c r="V70" s="80"/>
      <c r="W70" s="80"/>
      <c r="X70" s="80"/>
      <c r="Y70" s="80"/>
    </row>
    <row r="71" spans="1:25" ht="21.6" customHeight="1">
      <c r="A71" s="13"/>
      <c r="B71" s="12"/>
      <c r="C71" s="26"/>
      <c r="D71" s="44"/>
      <c r="E71" s="44"/>
      <c r="F71" s="43"/>
      <c r="G71" s="17"/>
      <c r="H71" s="108"/>
      <c r="I71" s="107"/>
      <c r="N71" s="80"/>
      <c r="O71" s="80"/>
      <c r="P71" s="80"/>
      <c r="Q71" s="80"/>
      <c r="R71" s="80"/>
      <c r="S71" s="80"/>
      <c r="T71" s="80"/>
      <c r="U71" s="80"/>
      <c r="V71" s="80"/>
      <c r="W71" s="80"/>
      <c r="X71" s="80"/>
      <c r="Y71" s="80"/>
    </row>
    <row r="72" spans="1:25" s="2" customFormat="1" ht="50.1" customHeight="1">
      <c r="A72" s="85"/>
      <c r="B72" s="12">
        <v>2</v>
      </c>
      <c r="C72" s="89" t="s">
        <v>92</v>
      </c>
      <c r="D72" s="52" t="s">
        <v>86</v>
      </c>
      <c r="E72" s="18">
        <v>3</v>
      </c>
      <c r="F72" s="43"/>
      <c r="G72" s="17">
        <f>+F72*E72</f>
        <v>0</v>
      </c>
      <c r="H72" s="95" t="s">
        <v>8</v>
      </c>
      <c r="I72" s="94" t="s">
        <v>41</v>
      </c>
      <c r="N72" s="80"/>
      <c r="O72" s="80"/>
      <c r="P72" s="80"/>
      <c r="Q72" s="80"/>
      <c r="R72" s="80"/>
      <c r="S72" s="80"/>
      <c r="T72" s="80"/>
      <c r="U72" s="80"/>
      <c r="V72" s="80"/>
      <c r="W72" s="80"/>
      <c r="X72" s="80"/>
      <c r="Y72" s="80"/>
    </row>
    <row r="73" spans="1:25" s="92" customFormat="1" ht="21" customHeight="1">
      <c r="A73" s="85"/>
      <c r="B73" s="12"/>
      <c r="C73" s="20"/>
      <c r="D73" s="15"/>
      <c r="E73" s="15"/>
      <c r="F73" s="43"/>
      <c r="G73" s="17"/>
      <c r="H73" s="93"/>
      <c r="I73" s="82"/>
      <c r="N73" s="80"/>
      <c r="O73" s="80"/>
      <c r="P73" s="80"/>
      <c r="Q73" s="80"/>
      <c r="R73" s="80"/>
      <c r="S73" s="80"/>
      <c r="T73" s="80"/>
      <c r="U73" s="80"/>
      <c r="V73" s="80"/>
      <c r="W73" s="80"/>
    </row>
    <row r="74" spans="1:25" ht="60.95" customHeight="1">
      <c r="A74" s="85"/>
      <c r="B74" s="59">
        <v>3</v>
      </c>
      <c r="C74" s="89" t="s">
        <v>93</v>
      </c>
      <c r="D74" s="52" t="s">
        <v>86</v>
      </c>
      <c r="E74" s="18">
        <v>48</v>
      </c>
      <c r="F74" s="43"/>
      <c r="G74" s="17">
        <f>+F74*E74</f>
        <v>0</v>
      </c>
      <c r="H74" s="83"/>
      <c r="J74" s="81"/>
      <c r="K74" s="81"/>
      <c r="L74" s="81"/>
      <c r="M74" s="81"/>
      <c r="N74" s="81"/>
      <c r="O74" s="81"/>
      <c r="P74" s="81"/>
      <c r="Q74" s="81"/>
      <c r="R74" s="81"/>
      <c r="S74" s="81"/>
      <c r="T74" s="81"/>
      <c r="U74" s="81"/>
      <c r="V74" s="81"/>
      <c r="W74" s="81"/>
    </row>
    <row r="75" spans="1:25" ht="21" customHeight="1">
      <c r="A75" s="13"/>
      <c r="B75" s="12"/>
      <c r="C75" s="26"/>
      <c r="D75" s="44"/>
      <c r="E75" s="53"/>
      <c r="F75" s="43"/>
      <c r="G75" s="17"/>
      <c r="H75" s="63"/>
      <c r="J75" s="63"/>
      <c r="K75" s="63"/>
      <c r="L75" s="63"/>
      <c r="M75" s="63"/>
      <c r="N75" s="63"/>
      <c r="O75" s="63"/>
      <c r="P75" s="63"/>
      <c r="Q75" s="63"/>
      <c r="R75" s="63"/>
      <c r="S75" s="63"/>
      <c r="T75" s="63"/>
      <c r="U75" s="63"/>
      <c r="V75" s="63"/>
      <c r="W75" s="63"/>
    </row>
    <row r="76" spans="1:25" ht="56.1" customHeight="1">
      <c r="A76" s="13"/>
      <c r="B76" s="193">
        <v>4</v>
      </c>
      <c r="C76" s="89" t="s">
        <v>185</v>
      </c>
      <c r="D76" s="52" t="s">
        <v>86</v>
      </c>
      <c r="E76" s="18">
        <v>3.8</v>
      </c>
      <c r="F76" s="43"/>
      <c r="G76" s="17">
        <f>+F76*E76</f>
        <v>0</v>
      </c>
      <c r="H76" s="63"/>
      <c r="J76" s="63"/>
      <c r="K76" s="63"/>
      <c r="L76" s="63"/>
      <c r="M76" s="63"/>
      <c r="N76" s="63"/>
      <c r="O76" s="63"/>
      <c r="P76" s="63"/>
      <c r="Q76" s="63"/>
      <c r="R76" s="63"/>
      <c r="S76" s="63"/>
      <c r="T76" s="63"/>
      <c r="U76" s="63"/>
      <c r="V76" s="63"/>
      <c r="W76" s="63"/>
    </row>
    <row r="77" spans="1:25" ht="21" customHeight="1">
      <c r="A77" s="13"/>
      <c r="B77" s="12"/>
      <c r="C77" s="20"/>
      <c r="D77" s="15"/>
      <c r="E77" s="15"/>
      <c r="F77" s="43"/>
      <c r="G77" s="17"/>
      <c r="H77" s="65"/>
      <c r="I77" s="67">
        <v>156</v>
      </c>
      <c r="J77" s="63"/>
      <c r="K77" s="63"/>
      <c r="L77" s="63"/>
      <c r="M77" s="63"/>
      <c r="N77" s="63"/>
      <c r="O77" s="63"/>
      <c r="P77" s="63"/>
      <c r="Q77" s="63"/>
      <c r="R77" s="63"/>
      <c r="S77" s="63"/>
      <c r="T77" s="63"/>
      <c r="U77" s="63"/>
      <c r="V77" s="63"/>
      <c r="W77" s="63"/>
    </row>
    <row r="78" spans="1:25" ht="90" customHeight="1">
      <c r="A78" s="13"/>
      <c r="B78" s="193">
        <v>5</v>
      </c>
      <c r="C78" s="89" t="s">
        <v>184</v>
      </c>
      <c r="D78" s="52" t="s">
        <v>86</v>
      </c>
      <c r="E78" s="18">
        <v>3.8</v>
      </c>
      <c r="F78" s="43"/>
      <c r="G78" s="17">
        <f>+F78*E78</f>
        <v>0</v>
      </c>
      <c r="H78" s="63"/>
      <c r="I78" s="67"/>
      <c r="J78" s="63"/>
      <c r="K78" s="63"/>
      <c r="L78" s="63"/>
      <c r="M78" s="63"/>
      <c r="N78" s="63"/>
      <c r="O78" s="63"/>
      <c r="P78" s="63"/>
      <c r="Q78" s="63"/>
      <c r="R78" s="63"/>
      <c r="S78" s="63"/>
      <c r="T78" s="63"/>
      <c r="U78" s="63"/>
      <c r="V78" s="63"/>
      <c r="W78" s="63"/>
    </row>
    <row r="79" spans="1:25" ht="21" customHeight="1">
      <c r="A79" s="13"/>
      <c r="B79" s="22"/>
      <c r="C79" s="106"/>
      <c r="D79" s="44"/>
      <c r="E79" s="105"/>
      <c r="F79" s="43"/>
      <c r="G79" s="17"/>
      <c r="H79" s="65"/>
      <c r="I79" s="67"/>
      <c r="J79" s="63"/>
      <c r="K79" s="63"/>
      <c r="L79" s="63"/>
      <c r="M79" s="63"/>
      <c r="N79" s="63"/>
      <c r="O79" s="63"/>
      <c r="P79" s="63"/>
      <c r="Q79" s="63"/>
      <c r="R79" s="63"/>
      <c r="S79" s="63"/>
      <c r="T79" s="63"/>
      <c r="U79" s="63"/>
      <c r="V79" s="63"/>
      <c r="W79" s="63"/>
    </row>
    <row r="80" spans="1:25" ht="21.6" customHeight="1">
      <c r="A80" s="13"/>
      <c r="B80" s="12">
        <v>6</v>
      </c>
      <c r="C80" s="20" t="s">
        <v>162</v>
      </c>
      <c r="D80" s="16"/>
      <c r="E80" s="91"/>
      <c r="F80" s="43"/>
      <c r="G80" s="17"/>
      <c r="H80" s="63"/>
      <c r="J80" s="63"/>
      <c r="K80" s="63"/>
      <c r="L80" s="63"/>
      <c r="M80" s="63"/>
      <c r="N80" s="63"/>
      <c r="O80" s="63"/>
      <c r="P80" s="63"/>
      <c r="Q80" s="63"/>
      <c r="R80" s="63"/>
      <c r="S80" s="63"/>
      <c r="T80" s="63"/>
      <c r="U80" s="63"/>
      <c r="V80" s="63"/>
      <c r="W80" s="63"/>
    </row>
    <row r="81" spans="1:23" ht="21.6" customHeight="1">
      <c r="A81" s="85"/>
      <c r="B81" s="27"/>
      <c r="C81" s="20"/>
      <c r="D81" s="52"/>
      <c r="E81" s="91"/>
      <c r="F81" s="43"/>
      <c r="G81" s="17"/>
      <c r="H81" s="63"/>
      <c r="I81" s="67"/>
      <c r="J81" s="63"/>
      <c r="K81" s="63"/>
      <c r="L81" s="63"/>
      <c r="M81" s="63"/>
      <c r="N81" s="63"/>
      <c r="O81" s="63"/>
      <c r="P81" s="63"/>
      <c r="Q81" s="63"/>
      <c r="R81" s="63"/>
      <c r="S81" s="63"/>
      <c r="T81" s="63"/>
      <c r="U81" s="63"/>
      <c r="V81" s="63"/>
      <c r="W81" s="63"/>
    </row>
    <row r="82" spans="1:23" ht="18.600000000000001" customHeight="1">
      <c r="A82" s="13"/>
      <c r="B82" s="27" t="s">
        <v>66</v>
      </c>
      <c r="C82" s="20" t="s">
        <v>161</v>
      </c>
      <c r="D82" s="52" t="s">
        <v>158</v>
      </c>
      <c r="E82" s="91">
        <v>5.2</v>
      </c>
      <c r="F82" s="43"/>
      <c r="G82" s="17">
        <f>+F82*E82</f>
        <v>0</v>
      </c>
      <c r="H82" s="63"/>
      <c r="I82" s="67">
        <v>92</v>
      </c>
      <c r="J82" s="63"/>
      <c r="K82" s="63"/>
      <c r="L82" s="63"/>
      <c r="M82" s="63"/>
      <c r="N82" s="63"/>
      <c r="O82" s="63"/>
      <c r="P82" s="63"/>
      <c r="Q82" s="63"/>
      <c r="R82" s="63"/>
      <c r="S82" s="63"/>
      <c r="T82" s="63"/>
      <c r="U82" s="63"/>
      <c r="V82" s="63"/>
      <c r="W82" s="63"/>
    </row>
    <row r="83" spans="1:23" ht="21" customHeight="1">
      <c r="A83" s="13"/>
      <c r="B83" s="27"/>
      <c r="C83" s="20"/>
      <c r="D83" s="52"/>
      <c r="E83" s="91"/>
      <c r="F83" s="43"/>
      <c r="G83" s="17"/>
      <c r="H83" s="65"/>
      <c r="I83" s="67" t="s">
        <v>40</v>
      </c>
      <c r="J83" s="63"/>
      <c r="K83" s="63"/>
      <c r="L83" s="63"/>
      <c r="M83" s="63"/>
      <c r="N83" s="63"/>
      <c r="O83" s="63"/>
      <c r="P83" s="63"/>
      <c r="Q83" s="63"/>
      <c r="R83" s="63"/>
      <c r="S83" s="63"/>
      <c r="T83" s="63"/>
      <c r="U83" s="63"/>
      <c r="V83" s="63"/>
      <c r="W83" s="63"/>
    </row>
    <row r="84" spans="1:23" ht="53.1" customHeight="1">
      <c r="A84" s="13"/>
      <c r="B84" s="193">
        <v>8</v>
      </c>
      <c r="C84" s="89" t="s">
        <v>156</v>
      </c>
      <c r="D84" s="19" t="s">
        <v>1</v>
      </c>
      <c r="E84" s="91">
        <v>1</v>
      </c>
      <c r="F84" s="43"/>
      <c r="G84" s="17">
        <f>+F84*E84</f>
        <v>0</v>
      </c>
      <c r="H84" s="65"/>
      <c r="I84" s="67"/>
      <c r="J84" s="63"/>
      <c r="K84" s="63"/>
      <c r="L84" s="63"/>
      <c r="M84" s="63"/>
      <c r="N84" s="63"/>
      <c r="O84" s="63"/>
      <c r="P84" s="63"/>
      <c r="Q84" s="63"/>
      <c r="R84" s="63"/>
      <c r="S84" s="63"/>
      <c r="T84" s="63"/>
      <c r="U84" s="63"/>
      <c r="V84" s="63"/>
      <c r="W84" s="63"/>
    </row>
    <row r="85" spans="1:23" ht="21" customHeight="1">
      <c r="A85" s="13"/>
      <c r="B85" s="59"/>
      <c r="C85" s="190"/>
      <c r="D85" s="85"/>
      <c r="E85" s="91"/>
      <c r="F85" s="43"/>
      <c r="G85" s="17"/>
      <c r="H85" s="65"/>
      <c r="I85" s="67"/>
      <c r="J85" s="63"/>
      <c r="K85" s="63"/>
      <c r="L85" s="63"/>
      <c r="M85" s="63"/>
      <c r="N85" s="63"/>
      <c r="O85" s="63"/>
      <c r="P85" s="63"/>
      <c r="Q85" s="63"/>
      <c r="R85" s="63"/>
      <c r="S85" s="63"/>
      <c r="T85" s="63"/>
      <c r="U85" s="63"/>
      <c r="V85" s="63"/>
      <c r="W85" s="63"/>
    </row>
    <row r="86" spans="1:23" ht="54" customHeight="1">
      <c r="A86" s="13"/>
      <c r="B86" s="193"/>
      <c r="C86" s="89"/>
      <c r="D86" s="19"/>
      <c r="E86" s="91"/>
      <c r="F86" s="43"/>
      <c r="G86" s="17"/>
      <c r="H86" s="65"/>
      <c r="I86" s="67"/>
      <c r="J86" s="63"/>
      <c r="K86" s="63"/>
      <c r="L86" s="63"/>
      <c r="M86" s="63"/>
      <c r="N86" s="63"/>
      <c r="O86" s="63"/>
      <c r="P86" s="63"/>
      <c r="Q86" s="63"/>
      <c r="R86" s="63"/>
      <c r="S86" s="63"/>
      <c r="T86" s="63"/>
      <c r="U86" s="63"/>
      <c r="V86" s="63"/>
      <c r="W86" s="63"/>
    </row>
    <row r="87" spans="1:23" ht="21" customHeight="1">
      <c r="A87" s="13"/>
      <c r="B87" s="193"/>
      <c r="C87" s="89"/>
      <c r="D87" s="19"/>
      <c r="E87" s="91"/>
      <c r="F87" s="43"/>
      <c r="G87" s="17"/>
      <c r="H87" s="65"/>
      <c r="I87" s="67"/>
      <c r="J87" s="63"/>
      <c r="K87" s="63"/>
      <c r="L87" s="63"/>
      <c r="M87" s="63"/>
      <c r="N87" s="63"/>
      <c r="O87" s="63"/>
      <c r="P87" s="63"/>
      <c r="Q87" s="63"/>
      <c r="R87" s="63"/>
      <c r="S87" s="63"/>
      <c r="T87" s="63"/>
      <c r="U87" s="63"/>
      <c r="V87" s="63"/>
      <c r="W87" s="63"/>
    </row>
    <row r="88" spans="1:23" ht="21.95" customHeight="1" thickBot="1">
      <c r="A88" s="13"/>
      <c r="B88" s="22"/>
      <c r="C88" s="72" t="s">
        <v>91</v>
      </c>
      <c r="D88" s="71"/>
      <c r="E88" s="70"/>
      <c r="F88" s="71"/>
      <c r="G88" s="202">
        <f>SUM(G68:G87)</f>
        <v>0</v>
      </c>
      <c r="H88" s="65"/>
      <c r="I88" s="67"/>
      <c r="J88" s="63"/>
      <c r="K88" s="63"/>
      <c r="L88" s="63"/>
      <c r="M88" s="63"/>
      <c r="N88" s="63"/>
      <c r="O88" s="63"/>
      <c r="P88" s="63"/>
      <c r="Q88" s="63"/>
      <c r="R88" s="63"/>
      <c r="S88" s="63"/>
      <c r="T88" s="63"/>
      <c r="U88" s="63"/>
      <c r="V88" s="63"/>
      <c r="W88" s="63"/>
    </row>
    <row r="89" spans="1:23" ht="21" customHeight="1" thickTop="1">
      <c r="A89" s="13"/>
      <c r="B89" s="12"/>
      <c r="C89" s="20"/>
      <c r="D89" s="15"/>
      <c r="E89" s="15"/>
      <c r="F89" s="17"/>
      <c r="G89" s="17"/>
      <c r="H89" s="65"/>
      <c r="I89" s="67">
        <v>10</v>
      </c>
      <c r="J89" s="63"/>
      <c r="K89" s="63"/>
      <c r="L89" s="63"/>
      <c r="M89" s="63"/>
      <c r="N89" s="63"/>
      <c r="O89" s="63"/>
      <c r="P89" s="63"/>
      <c r="Q89" s="63"/>
      <c r="R89" s="63"/>
      <c r="S89" s="63"/>
      <c r="T89" s="63"/>
      <c r="U89" s="63"/>
      <c r="V89" s="63"/>
      <c r="W89" s="63"/>
    </row>
    <row r="90" spans="1:23" ht="21" customHeight="1">
      <c r="A90" s="13"/>
      <c r="B90" s="12"/>
      <c r="C90" s="11"/>
      <c r="D90" s="10"/>
      <c r="E90" s="9"/>
      <c r="F90" s="10"/>
      <c r="G90" s="98"/>
      <c r="H90" s="63"/>
      <c r="J90" s="63"/>
      <c r="K90" s="63"/>
      <c r="L90" s="63"/>
      <c r="M90" s="63"/>
      <c r="N90" s="63"/>
      <c r="O90" s="63"/>
      <c r="P90" s="63"/>
      <c r="Q90" s="63"/>
      <c r="R90" s="63"/>
      <c r="S90" s="63"/>
      <c r="T90" s="63"/>
      <c r="U90" s="63"/>
      <c r="V90" s="63"/>
      <c r="W90" s="63"/>
    </row>
    <row r="91" spans="1:23" ht="42.6" customHeight="1">
      <c r="A91" s="13"/>
      <c r="B91" s="12"/>
      <c r="C91" s="20"/>
      <c r="D91" s="15"/>
      <c r="E91" s="15"/>
      <c r="F91" s="17"/>
      <c r="G91" s="17"/>
      <c r="H91" s="65"/>
      <c r="I91" s="67"/>
      <c r="J91" s="63"/>
      <c r="K91" s="63"/>
      <c r="L91" s="63"/>
      <c r="M91" s="63"/>
      <c r="N91" s="63"/>
      <c r="O91" s="63"/>
      <c r="P91" s="63"/>
      <c r="Q91" s="63"/>
      <c r="R91" s="63"/>
      <c r="S91" s="63"/>
      <c r="T91" s="63"/>
      <c r="U91" s="63"/>
      <c r="V91" s="63"/>
      <c r="W91" s="63"/>
    </row>
    <row r="92" spans="1:23" ht="15" customHeight="1">
      <c r="A92" s="13"/>
      <c r="B92" s="12"/>
      <c r="C92" s="11"/>
      <c r="D92" s="19"/>
      <c r="E92" s="28"/>
      <c r="F92" s="17"/>
      <c r="G92" s="17"/>
      <c r="H92" s="63"/>
      <c r="I92" s="67" t="s">
        <v>39</v>
      </c>
      <c r="J92" s="63"/>
      <c r="K92" s="63"/>
      <c r="L92" s="63"/>
      <c r="M92" s="63"/>
      <c r="N92" s="63"/>
      <c r="O92" s="63"/>
      <c r="P92" s="63"/>
      <c r="Q92" s="63"/>
      <c r="R92" s="63"/>
      <c r="S92" s="63"/>
      <c r="T92" s="63"/>
      <c r="U92" s="63"/>
      <c r="V92" s="63"/>
      <c r="W92" s="63"/>
    </row>
    <row r="93" spans="1:23" ht="32.1" customHeight="1">
      <c r="A93" s="13"/>
      <c r="B93" s="12"/>
      <c r="C93" s="20"/>
      <c r="D93" s="131" t="s">
        <v>9</v>
      </c>
      <c r="E93" s="129" t="s">
        <v>8</v>
      </c>
      <c r="F93" s="130" t="s">
        <v>7</v>
      </c>
      <c r="G93" s="129" t="s">
        <v>6</v>
      </c>
      <c r="H93" s="63"/>
      <c r="I93" s="67" t="s">
        <v>38</v>
      </c>
      <c r="J93" s="63"/>
      <c r="K93" s="63"/>
      <c r="L93" s="63"/>
      <c r="M93" s="63"/>
      <c r="N93" s="63"/>
      <c r="O93" s="63"/>
      <c r="P93" s="63"/>
      <c r="Q93" s="63"/>
      <c r="R93" s="63"/>
      <c r="S93" s="63"/>
      <c r="T93" s="63"/>
      <c r="U93" s="63"/>
      <c r="V93" s="63"/>
      <c r="W93" s="63"/>
    </row>
    <row r="94" spans="1:23" ht="15" customHeight="1">
      <c r="A94" s="201" t="s">
        <v>18</v>
      </c>
      <c r="B94" s="75" t="s">
        <v>47</v>
      </c>
      <c r="C94" s="75"/>
      <c r="D94" s="75"/>
      <c r="E94" s="75"/>
      <c r="F94" s="75"/>
      <c r="G94" s="75"/>
      <c r="H94" s="75"/>
      <c r="I94" s="75"/>
      <c r="J94" s="75"/>
      <c r="K94" s="75"/>
      <c r="L94" s="63"/>
      <c r="M94" s="63"/>
      <c r="N94" s="63"/>
      <c r="O94" s="63"/>
      <c r="P94" s="63"/>
      <c r="Q94" s="63"/>
      <c r="R94" s="63"/>
      <c r="S94" s="63"/>
      <c r="T94" s="63"/>
      <c r="U94" s="63"/>
      <c r="V94" s="63"/>
      <c r="W94" s="63"/>
    </row>
    <row r="95" spans="1:23" ht="21" customHeight="1">
      <c r="A95" s="13"/>
      <c r="B95" s="12"/>
      <c r="C95" s="20"/>
      <c r="D95" s="131"/>
      <c r="E95" s="129"/>
      <c r="F95" s="130"/>
      <c r="G95" s="129"/>
      <c r="H95" s="63"/>
      <c r="I95" s="3" t="s">
        <v>36</v>
      </c>
      <c r="J95" s="63"/>
      <c r="K95" s="63"/>
      <c r="L95" s="63"/>
      <c r="M95" s="63"/>
      <c r="N95" s="63"/>
      <c r="O95" s="63"/>
      <c r="P95" s="63"/>
      <c r="Q95" s="63"/>
      <c r="R95" s="63"/>
      <c r="S95" s="63"/>
      <c r="T95" s="63"/>
      <c r="U95" s="63"/>
      <c r="V95" s="63"/>
      <c r="W95" s="63"/>
    </row>
    <row r="96" spans="1:23" ht="21" customHeight="1">
      <c r="A96" s="13"/>
      <c r="B96" s="25" t="s">
        <v>90</v>
      </c>
      <c r="C96" s="35" t="s">
        <v>89</v>
      </c>
      <c r="D96" s="16"/>
      <c r="E96" s="28"/>
      <c r="F96" s="17"/>
      <c r="G96" s="17"/>
      <c r="H96" s="63"/>
      <c r="J96" s="63"/>
      <c r="K96" s="63"/>
      <c r="L96" s="63"/>
      <c r="M96" s="63"/>
      <c r="N96" s="63"/>
      <c r="O96" s="63"/>
      <c r="P96" s="63"/>
      <c r="Q96" s="63"/>
      <c r="R96" s="63"/>
      <c r="S96" s="63"/>
      <c r="T96" s="63"/>
      <c r="U96" s="63"/>
      <c r="V96" s="63"/>
      <c r="W96" s="63"/>
    </row>
    <row r="97" spans="1:23" ht="21" customHeight="1">
      <c r="A97" s="13"/>
      <c r="B97" s="12"/>
      <c r="C97" s="26"/>
      <c r="D97" s="44"/>
      <c r="E97" s="18"/>
      <c r="F97" s="17"/>
      <c r="G97" s="17"/>
      <c r="H97" s="80"/>
      <c r="I97" s="67">
        <v>9.1</v>
      </c>
      <c r="J97" s="63"/>
      <c r="K97" s="63"/>
      <c r="L97" s="63"/>
      <c r="M97" s="63"/>
      <c r="N97" s="63"/>
      <c r="O97" s="63"/>
      <c r="P97" s="63"/>
      <c r="Q97" s="63"/>
      <c r="R97" s="63"/>
      <c r="S97" s="63"/>
      <c r="T97" s="63"/>
      <c r="U97" s="63"/>
      <c r="V97" s="63"/>
      <c r="W97" s="63"/>
    </row>
    <row r="98" spans="1:23" ht="21" customHeight="1">
      <c r="A98" s="13"/>
      <c r="B98" s="12"/>
      <c r="C98" s="26"/>
      <c r="D98" s="18"/>
      <c r="E98" s="100"/>
      <c r="F98" s="17"/>
      <c r="G98" s="17"/>
      <c r="H98" s="63"/>
      <c r="J98" s="63"/>
      <c r="K98" s="63"/>
      <c r="L98" s="63"/>
      <c r="M98" s="63"/>
      <c r="N98" s="63"/>
      <c r="O98" s="63"/>
      <c r="P98" s="63"/>
      <c r="Q98" s="63"/>
      <c r="R98" s="63"/>
      <c r="S98" s="63"/>
      <c r="T98" s="63"/>
      <c r="U98" s="63"/>
      <c r="V98" s="63"/>
      <c r="W98" s="63"/>
    </row>
    <row r="99" spans="1:23" ht="48" customHeight="1">
      <c r="A99" s="13"/>
      <c r="B99" s="12">
        <v>1</v>
      </c>
      <c r="C99" s="190" t="s">
        <v>88</v>
      </c>
      <c r="D99" s="19" t="s">
        <v>1</v>
      </c>
      <c r="E99" s="18">
        <v>1</v>
      </c>
      <c r="F99" s="43"/>
      <c r="G99" s="17">
        <f>+F99*E99</f>
        <v>0</v>
      </c>
      <c r="H99" s="63"/>
      <c r="J99" s="63"/>
      <c r="K99" s="63"/>
      <c r="L99" s="63"/>
      <c r="M99" s="63"/>
      <c r="N99" s="63"/>
      <c r="O99" s="63"/>
      <c r="P99" s="63"/>
      <c r="Q99" s="63"/>
      <c r="R99" s="63"/>
      <c r="S99" s="63"/>
      <c r="T99" s="63"/>
      <c r="U99" s="63"/>
      <c r="V99" s="63"/>
      <c r="W99" s="63"/>
    </row>
    <row r="100" spans="1:23" ht="21.95" customHeight="1">
      <c r="A100" s="13"/>
      <c r="B100" s="22"/>
      <c r="C100" s="21"/>
      <c r="D100" s="19"/>
      <c r="E100" s="18"/>
      <c r="F100" s="43"/>
      <c r="G100" s="17"/>
      <c r="H100" s="63"/>
      <c r="I100" s="3">
        <v>156</v>
      </c>
      <c r="J100" s="63"/>
      <c r="K100" s="63"/>
      <c r="L100" s="63"/>
      <c r="M100" s="63"/>
      <c r="N100" s="63"/>
      <c r="O100" s="63"/>
      <c r="P100" s="63"/>
      <c r="Q100" s="63"/>
      <c r="R100" s="63"/>
      <c r="S100" s="63"/>
      <c r="T100" s="63"/>
      <c r="U100" s="63"/>
      <c r="V100" s="63"/>
      <c r="W100" s="63"/>
    </row>
    <row r="101" spans="1:23" ht="42" hidden="1" customHeight="1">
      <c r="A101" s="13"/>
      <c r="B101" s="12"/>
      <c r="C101" s="20"/>
      <c r="D101" s="15"/>
      <c r="E101" s="15"/>
      <c r="F101" s="43"/>
      <c r="G101" s="17"/>
      <c r="H101" s="65"/>
      <c r="I101" s="3" t="s">
        <v>35</v>
      </c>
      <c r="J101" s="63"/>
      <c r="K101" s="63"/>
      <c r="L101" s="63"/>
      <c r="M101" s="63"/>
      <c r="N101" s="63"/>
      <c r="O101" s="63"/>
      <c r="P101" s="63"/>
      <c r="Q101" s="63"/>
      <c r="R101" s="63"/>
      <c r="S101" s="63"/>
      <c r="T101" s="63"/>
      <c r="U101" s="63"/>
      <c r="V101" s="63"/>
      <c r="W101" s="63"/>
    </row>
    <row r="102" spans="1:23" ht="78.95" customHeight="1">
      <c r="A102" s="13"/>
      <c r="B102" s="12">
        <v>2</v>
      </c>
      <c r="C102" s="190" t="s">
        <v>87</v>
      </c>
      <c r="D102" s="52" t="s">
        <v>86</v>
      </c>
      <c r="E102" s="60">
        <v>14.4</v>
      </c>
      <c r="F102" s="43"/>
      <c r="G102" s="17">
        <f>+F102*E102</f>
        <v>0</v>
      </c>
      <c r="H102" s="65"/>
      <c r="J102" s="63"/>
      <c r="K102" s="63"/>
      <c r="L102" s="63"/>
      <c r="M102" s="63"/>
      <c r="N102" s="63"/>
      <c r="O102" s="63"/>
      <c r="P102" s="63"/>
      <c r="Q102" s="63"/>
      <c r="R102" s="63"/>
      <c r="S102" s="63"/>
      <c r="T102" s="63"/>
      <c r="U102" s="63"/>
      <c r="V102" s="63"/>
      <c r="W102" s="63"/>
    </row>
    <row r="103" spans="1:23" ht="21" customHeight="1">
      <c r="A103" s="13"/>
      <c r="B103" s="22"/>
      <c r="C103" s="20"/>
      <c r="D103" s="52"/>
      <c r="E103" s="101"/>
      <c r="F103" s="43"/>
      <c r="G103" s="17"/>
      <c r="H103" s="65"/>
      <c r="J103" s="63"/>
      <c r="K103" s="63"/>
      <c r="L103" s="63"/>
      <c r="M103" s="63"/>
      <c r="N103" s="63"/>
      <c r="O103" s="63"/>
      <c r="P103" s="63"/>
      <c r="Q103" s="63"/>
      <c r="R103" s="63"/>
      <c r="S103" s="63"/>
      <c r="T103" s="63"/>
      <c r="U103" s="63"/>
      <c r="V103" s="63"/>
      <c r="W103" s="63"/>
    </row>
    <row r="104" spans="1:23" ht="62.1" customHeight="1">
      <c r="A104" s="13"/>
      <c r="B104" s="12">
        <v>3</v>
      </c>
      <c r="C104" s="190" t="s">
        <v>85</v>
      </c>
      <c r="D104" s="44" t="s">
        <v>73</v>
      </c>
      <c r="E104" s="60">
        <v>14.4</v>
      </c>
      <c r="F104" s="43"/>
      <c r="G104" s="17">
        <f>+F104*E104</f>
        <v>0</v>
      </c>
      <c r="H104" s="63"/>
      <c r="J104" s="63"/>
      <c r="K104" s="63"/>
      <c r="L104" s="63"/>
      <c r="M104" s="63"/>
      <c r="N104" s="63"/>
      <c r="O104" s="63"/>
      <c r="P104" s="63"/>
      <c r="Q104" s="63"/>
      <c r="R104" s="63"/>
      <c r="S104" s="63"/>
      <c r="T104" s="63"/>
      <c r="U104" s="63"/>
      <c r="V104" s="63"/>
      <c r="W104" s="63"/>
    </row>
    <row r="105" spans="1:23" ht="21.6" customHeight="1">
      <c r="A105" s="13"/>
      <c r="B105" s="12"/>
      <c r="C105" s="61"/>
      <c r="D105" s="85"/>
      <c r="E105" s="13"/>
      <c r="F105" s="43"/>
      <c r="G105" s="17"/>
      <c r="H105" s="80"/>
      <c r="I105" s="67">
        <v>10</v>
      </c>
      <c r="J105" s="63"/>
      <c r="K105" s="63"/>
      <c r="L105" s="63"/>
      <c r="M105" s="63"/>
      <c r="N105" s="63"/>
      <c r="O105" s="63"/>
      <c r="P105" s="63"/>
      <c r="Q105" s="63"/>
      <c r="R105" s="63"/>
      <c r="S105" s="63"/>
      <c r="T105" s="63"/>
      <c r="U105" s="63"/>
      <c r="V105" s="63"/>
      <c r="W105" s="63"/>
    </row>
    <row r="106" spans="1:23" ht="75" customHeight="1">
      <c r="B106" s="12">
        <v>4</v>
      </c>
      <c r="C106" s="200" t="s">
        <v>84</v>
      </c>
      <c r="D106" s="44" t="s">
        <v>73</v>
      </c>
      <c r="E106" s="60">
        <v>14.4</v>
      </c>
      <c r="F106" s="43"/>
      <c r="G106" s="17">
        <f>+F106*E106</f>
        <v>0</v>
      </c>
      <c r="H106" s="2"/>
    </row>
    <row r="107" spans="1:23" ht="21.6" customHeight="1">
      <c r="B107" s="22"/>
      <c r="C107" s="61"/>
      <c r="D107" s="44"/>
      <c r="E107" s="48"/>
      <c r="F107" s="43"/>
      <c r="G107" s="17"/>
      <c r="H107" s="80"/>
      <c r="I107" s="67">
        <v>7</v>
      </c>
      <c r="J107" s="63"/>
      <c r="K107" s="63"/>
      <c r="L107" s="63"/>
      <c r="M107" s="63"/>
      <c r="N107" s="63"/>
      <c r="O107" s="63"/>
      <c r="P107" s="63"/>
      <c r="Q107" s="63"/>
      <c r="R107" s="63"/>
      <c r="S107" s="63"/>
      <c r="T107" s="63"/>
      <c r="U107" s="63"/>
      <c r="V107" s="63"/>
      <c r="W107" s="63"/>
    </row>
    <row r="108" spans="1:23" ht="60" customHeight="1">
      <c r="B108" s="12">
        <v>5</v>
      </c>
      <c r="C108" s="200" t="s">
        <v>83</v>
      </c>
      <c r="D108" s="44" t="s">
        <v>73</v>
      </c>
      <c r="E108" s="60">
        <v>14.4</v>
      </c>
      <c r="F108" s="43"/>
      <c r="G108" s="17">
        <f>+F108*E108</f>
        <v>0</v>
      </c>
      <c r="H108" s="80"/>
      <c r="I108" s="67">
        <v>25</v>
      </c>
      <c r="J108" s="63"/>
      <c r="K108" s="63"/>
      <c r="L108" s="63"/>
      <c r="M108" s="63"/>
      <c r="N108" s="63"/>
      <c r="O108" s="63"/>
      <c r="P108" s="63"/>
      <c r="Q108" s="63"/>
      <c r="R108" s="63"/>
      <c r="S108" s="63"/>
      <c r="T108" s="63"/>
      <c r="U108" s="63"/>
      <c r="V108" s="63"/>
      <c r="W108" s="63"/>
    </row>
    <row r="109" spans="1:23" ht="21.6" customHeight="1">
      <c r="B109" s="12"/>
      <c r="C109" s="20"/>
      <c r="D109" s="15"/>
      <c r="E109" s="15"/>
      <c r="F109" s="43"/>
      <c r="G109" s="17"/>
      <c r="H109" s="80"/>
      <c r="I109" s="67">
        <v>35</v>
      </c>
      <c r="J109" s="63"/>
      <c r="K109" s="63"/>
      <c r="L109" s="63"/>
      <c r="M109" s="63"/>
      <c r="N109" s="63"/>
      <c r="O109" s="63"/>
      <c r="P109" s="63"/>
      <c r="Q109" s="63"/>
      <c r="R109" s="63"/>
      <c r="S109" s="63"/>
      <c r="T109" s="63"/>
      <c r="U109" s="63"/>
      <c r="V109" s="63"/>
      <c r="W109" s="63"/>
    </row>
    <row r="110" spans="1:23" ht="75" customHeight="1">
      <c r="B110" s="12">
        <v>6</v>
      </c>
      <c r="C110" s="200" t="s">
        <v>82</v>
      </c>
      <c r="D110" s="44" t="s">
        <v>73</v>
      </c>
      <c r="E110" s="60">
        <v>14.4</v>
      </c>
      <c r="F110" s="43"/>
      <c r="G110" s="17">
        <f>+F110*E110</f>
        <v>0</v>
      </c>
      <c r="H110" s="80"/>
      <c r="I110" s="67">
        <v>9</v>
      </c>
      <c r="J110" s="63"/>
      <c r="K110" s="63"/>
      <c r="L110" s="63"/>
      <c r="M110" s="63"/>
      <c r="N110" s="63"/>
      <c r="O110" s="63"/>
      <c r="P110" s="63"/>
      <c r="Q110" s="63"/>
      <c r="R110" s="63"/>
      <c r="S110" s="63"/>
      <c r="T110" s="63"/>
      <c r="U110" s="63"/>
      <c r="V110" s="63"/>
      <c r="W110" s="63"/>
    </row>
    <row r="111" spans="1:23" ht="21" customHeight="1">
      <c r="B111" s="12"/>
      <c r="C111" s="20"/>
      <c r="D111" s="19"/>
      <c r="E111" s="28"/>
      <c r="F111" s="43"/>
      <c r="G111" s="17"/>
      <c r="H111" s="80"/>
      <c r="I111" s="67">
        <v>11.8</v>
      </c>
      <c r="J111" s="63"/>
      <c r="K111" s="63"/>
      <c r="L111" s="63"/>
      <c r="M111" s="63"/>
      <c r="N111" s="63"/>
      <c r="O111" s="63"/>
      <c r="P111" s="63"/>
      <c r="Q111" s="63"/>
      <c r="R111" s="63"/>
      <c r="S111" s="63"/>
      <c r="T111" s="63"/>
      <c r="U111" s="63"/>
      <c r="V111" s="63"/>
      <c r="W111" s="63"/>
    </row>
    <row r="112" spans="1:23" ht="72" customHeight="1">
      <c r="B112" s="12">
        <v>7</v>
      </c>
      <c r="C112" s="200" t="s">
        <v>81</v>
      </c>
      <c r="D112" s="15" t="s">
        <v>80</v>
      </c>
      <c r="E112" s="15">
        <v>2</v>
      </c>
      <c r="F112" s="43"/>
      <c r="G112" s="17">
        <f>+F112*E112</f>
        <v>0</v>
      </c>
      <c r="H112" s="80"/>
      <c r="I112" s="67">
        <v>6</v>
      </c>
      <c r="J112" s="63"/>
      <c r="K112" s="63"/>
      <c r="L112" s="63"/>
      <c r="M112" s="63"/>
      <c r="N112" s="63"/>
      <c r="O112" s="63"/>
      <c r="P112" s="63"/>
      <c r="Q112" s="63"/>
      <c r="R112" s="63"/>
      <c r="S112" s="63"/>
      <c r="T112" s="63"/>
      <c r="U112" s="63"/>
      <c r="V112" s="63"/>
      <c r="W112" s="63"/>
    </row>
    <row r="113" spans="2:23" ht="21.6" customHeight="1">
      <c r="B113" s="12"/>
      <c r="C113" s="20"/>
      <c r="D113" s="16"/>
      <c r="E113" s="28"/>
      <c r="F113" s="43"/>
      <c r="G113" s="17"/>
      <c r="H113" s="2"/>
    </row>
    <row r="114" spans="2:23" ht="117" customHeight="1">
      <c r="B114" s="12">
        <v>8</v>
      </c>
      <c r="C114" s="200" t="s">
        <v>79</v>
      </c>
      <c r="D114" s="44" t="s">
        <v>73</v>
      </c>
      <c r="E114" s="60">
        <v>14.4</v>
      </c>
      <c r="F114" s="43"/>
      <c r="G114" s="17">
        <f>+F114*E114</f>
        <v>0</v>
      </c>
      <c r="H114" s="80"/>
      <c r="I114" s="67">
        <v>10.6</v>
      </c>
      <c r="J114" s="63"/>
      <c r="K114" s="63"/>
      <c r="L114" s="63"/>
      <c r="M114" s="63"/>
      <c r="N114" s="63"/>
      <c r="O114" s="63"/>
      <c r="P114" s="63"/>
      <c r="Q114" s="63"/>
      <c r="R114" s="63"/>
      <c r="S114" s="63"/>
      <c r="T114" s="63"/>
      <c r="U114" s="63"/>
      <c r="V114" s="63"/>
      <c r="W114" s="63"/>
    </row>
    <row r="115" spans="2:23" ht="21" customHeight="1">
      <c r="B115" s="12"/>
      <c r="C115" s="28"/>
      <c r="D115" s="16"/>
      <c r="E115" s="28"/>
      <c r="F115" s="43"/>
      <c r="G115" s="17"/>
      <c r="H115" s="2"/>
    </row>
    <row r="116" spans="2:23" ht="30.95" customHeight="1">
      <c r="B116" s="12"/>
      <c r="C116" s="26"/>
      <c r="D116" s="44"/>
      <c r="E116" s="18"/>
      <c r="F116" s="43"/>
      <c r="G116" s="17"/>
      <c r="H116" s="68"/>
      <c r="I116" s="67" t="s">
        <v>34</v>
      </c>
      <c r="J116" s="63"/>
      <c r="K116" s="63"/>
      <c r="L116" s="63"/>
      <c r="M116" s="63"/>
      <c r="N116" s="63"/>
      <c r="O116" s="63"/>
      <c r="P116" s="63"/>
      <c r="Q116" s="63"/>
      <c r="R116" s="63"/>
      <c r="S116" s="63"/>
      <c r="T116" s="63"/>
      <c r="U116" s="63"/>
      <c r="V116" s="63"/>
      <c r="W116" s="63"/>
    </row>
    <row r="117" spans="2:23" ht="21" customHeight="1">
      <c r="B117" s="12"/>
      <c r="C117" s="26"/>
      <c r="D117" s="18"/>
      <c r="E117" s="100"/>
      <c r="F117" s="43"/>
      <c r="G117" s="17"/>
      <c r="H117" s="63"/>
      <c r="I117" s="67"/>
      <c r="J117" s="63"/>
      <c r="K117" s="63"/>
      <c r="L117" s="63"/>
      <c r="M117" s="63"/>
      <c r="N117" s="63"/>
      <c r="O117" s="63"/>
      <c r="P117" s="63"/>
      <c r="Q117" s="63"/>
      <c r="R117" s="63"/>
      <c r="S117" s="63"/>
      <c r="T117" s="63"/>
      <c r="U117" s="63"/>
      <c r="V117" s="63"/>
      <c r="W117" s="63"/>
    </row>
    <row r="118" spans="2:23" ht="15" customHeight="1" thickBot="1">
      <c r="B118" s="99"/>
      <c r="C118" s="72" t="s">
        <v>78</v>
      </c>
      <c r="D118" s="71"/>
      <c r="E118" s="70"/>
      <c r="F118" s="71"/>
      <c r="G118" s="191">
        <f>SUM(G99:G117)</f>
        <v>0</v>
      </c>
      <c r="H118" s="2"/>
    </row>
    <row r="119" spans="2:23" ht="43.5" customHeight="1" thickTop="1">
      <c r="B119" s="12"/>
      <c r="C119" s="20"/>
      <c r="D119" s="19"/>
      <c r="E119" s="18"/>
      <c r="F119" s="43"/>
      <c r="G119" s="17"/>
      <c r="H119" s="2"/>
      <c r="I119" s="3" t="s">
        <v>33</v>
      </c>
    </row>
    <row r="120" spans="2:23" ht="15" customHeight="1">
      <c r="B120" s="12"/>
      <c r="C120" s="11"/>
      <c r="D120" s="30"/>
      <c r="E120" s="29"/>
      <c r="F120" s="43"/>
      <c r="G120" s="17"/>
      <c r="H120" s="2"/>
    </row>
    <row r="121" spans="2:23" ht="54.6" customHeight="1">
      <c r="B121" s="12"/>
      <c r="C121" s="20"/>
      <c r="D121" s="44"/>
      <c r="E121" s="97"/>
      <c r="F121" s="43"/>
      <c r="G121" s="17"/>
      <c r="H121" s="63"/>
      <c r="I121" s="67">
        <v>5</v>
      </c>
      <c r="J121" s="63"/>
      <c r="K121" s="63"/>
      <c r="L121" s="63"/>
      <c r="M121" s="63"/>
      <c r="N121" s="63"/>
      <c r="O121" s="63"/>
      <c r="P121" s="63"/>
      <c r="Q121" s="63"/>
      <c r="R121" s="63"/>
      <c r="S121" s="63"/>
      <c r="T121" s="63"/>
      <c r="U121" s="63"/>
      <c r="V121" s="63"/>
      <c r="W121" s="63"/>
    </row>
    <row r="122" spans="2:23" ht="21.6" customHeight="1">
      <c r="B122" s="12"/>
      <c r="C122" s="20"/>
      <c r="D122" s="30"/>
      <c r="E122" s="29"/>
      <c r="F122" s="43"/>
      <c r="G122" s="17"/>
      <c r="H122" s="63"/>
      <c r="I122" s="67"/>
      <c r="J122" s="63"/>
      <c r="K122" s="63"/>
      <c r="L122" s="63"/>
      <c r="M122" s="63"/>
      <c r="N122" s="63"/>
      <c r="O122" s="63"/>
      <c r="P122" s="63"/>
      <c r="Q122" s="63"/>
      <c r="R122" s="63"/>
      <c r="S122" s="63"/>
      <c r="T122" s="63"/>
      <c r="U122" s="63"/>
      <c r="V122" s="63"/>
      <c r="W122" s="63"/>
    </row>
    <row r="123" spans="2:23" ht="32.1" customHeight="1">
      <c r="B123" s="12"/>
      <c r="C123" s="20"/>
      <c r="D123" s="131" t="s">
        <v>9</v>
      </c>
      <c r="E123" s="129" t="s">
        <v>8</v>
      </c>
      <c r="F123" s="130" t="s">
        <v>7</v>
      </c>
      <c r="G123" s="129" t="s">
        <v>6</v>
      </c>
      <c r="H123" s="63"/>
      <c r="I123" s="67">
        <v>10</v>
      </c>
      <c r="J123" s="63"/>
      <c r="K123" s="63"/>
      <c r="L123" s="63"/>
      <c r="M123" s="63"/>
      <c r="N123" s="63"/>
      <c r="O123" s="63"/>
      <c r="P123" s="63"/>
      <c r="Q123" s="63"/>
      <c r="R123" s="63"/>
      <c r="S123" s="63"/>
      <c r="T123" s="63"/>
      <c r="U123" s="63"/>
      <c r="V123" s="63"/>
      <c r="W123" s="63"/>
    </row>
    <row r="124" spans="2:23" ht="15.75" customHeight="1">
      <c r="B124" s="25" t="s">
        <v>69</v>
      </c>
      <c r="C124" s="35" t="s">
        <v>77</v>
      </c>
      <c r="D124" s="16"/>
      <c r="E124" s="91"/>
      <c r="F124" s="43"/>
      <c r="G124" s="17"/>
      <c r="H124" s="68"/>
      <c r="I124" s="67"/>
      <c r="J124" s="63"/>
      <c r="K124" s="63"/>
      <c r="L124" s="63"/>
      <c r="M124" s="63"/>
      <c r="N124" s="63"/>
      <c r="O124" s="63"/>
      <c r="P124" s="63"/>
      <c r="Q124" s="63"/>
      <c r="R124" s="63"/>
      <c r="S124" s="63"/>
      <c r="T124" s="63"/>
      <c r="U124" s="63"/>
      <c r="V124" s="63"/>
      <c r="W124" s="63"/>
    </row>
    <row r="125" spans="2:23" ht="21.6" customHeight="1">
      <c r="B125" s="12"/>
      <c r="C125" s="20"/>
      <c r="D125" s="16"/>
      <c r="E125" s="91"/>
      <c r="F125" s="43"/>
      <c r="G125" s="17"/>
      <c r="H125" s="63"/>
      <c r="I125" s="67">
        <v>10</v>
      </c>
      <c r="J125" s="63"/>
      <c r="K125" s="63"/>
      <c r="L125" s="63"/>
      <c r="M125" s="63"/>
      <c r="N125" s="63"/>
      <c r="O125" s="63"/>
      <c r="P125" s="63"/>
      <c r="Q125" s="63"/>
      <c r="R125" s="63"/>
      <c r="S125" s="63"/>
      <c r="T125" s="63"/>
      <c r="U125" s="63"/>
      <c r="V125" s="63"/>
      <c r="W125" s="63"/>
    </row>
    <row r="126" spans="2:23" ht="41.1" customHeight="1">
      <c r="B126" s="12">
        <v>1</v>
      </c>
      <c r="C126" s="89" t="s">
        <v>183</v>
      </c>
      <c r="D126" s="44" t="s">
        <v>73</v>
      </c>
      <c r="E126" s="48">
        <v>3.8</v>
      </c>
      <c r="F126" s="43"/>
      <c r="G126" s="17">
        <f>+F126*E126</f>
        <v>0</v>
      </c>
      <c r="H126" s="68"/>
      <c r="I126" s="67"/>
      <c r="J126" s="63"/>
      <c r="K126" s="63"/>
      <c r="L126" s="63"/>
      <c r="M126" s="63"/>
      <c r="N126" s="63"/>
      <c r="O126" s="63"/>
      <c r="P126" s="63"/>
      <c r="Q126" s="63"/>
      <c r="R126" s="63"/>
      <c r="S126" s="63"/>
      <c r="T126" s="63"/>
      <c r="U126" s="63"/>
      <c r="V126" s="63"/>
      <c r="W126" s="63"/>
    </row>
    <row r="127" spans="2:23" ht="21.6" customHeight="1">
      <c r="B127" s="12"/>
      <c r="C127" s="20"/>
      <c r="D127" s="15"/>
      <c r="E127" s="213"/>
      <c r="F127" s="43"/>
      <c r="G127" s="17"/>
      <c r="H127" s="68"/>
      <c r="I127" s="96" t="s">
        <v>32</v>
      </c>
      <c r="J127" s="63"/>
      <c r="K127" s="63"/>
      <c r="L127" s="63"/>
      <c r="M127" s="63"/>
      <c r="N127" s="63"/>
      <c r="O127" s="63"/>
      <c r="P127" s="63"/>
      <c r="Q127" s="63"/>
      <c r="R127" s="63"/>
      <c r="S127" s="63"/>
      <c r="T127" s="63"/>
      <c r="U127" s="63"/>
      <c r="V127" s="63"/>
      <c r="W127" s="63"/>
    </row>
    <row r="128" spans="2:23" ht="44.1" customHeight="1">
      <c r="B128" s="12">
        <v>2</v>
      </c>
      <c r="C128" s="89" t="s">
        <v>182</v>
      </c>
      <c r="D128" s="44" t="s">
        <v>73</v>
      </c>
      <c r="E128" s="48">
        <v>3.8</v>
      </c>
      <c r="F128" s="43"/>
      <c r="G128" s="17">
        <f>+F128*E128</f>
        <v>0</v>
      </c>
      <c r="H128" s="68"/>
      <c r="I128" s="67"/>
      <c r="J128" s="63"/>
      <c r="K128" s="63"/>
      <c r="L128" s="63"/>
      <c r="M128" s="63"/>
      <c r="N128" s="63"/>
      <c r="O128" s="63"/>
      <c r="P128" s="63"/>
      <c r="Q128" s="63"/>
      <c r="R128" s="63"/>
      <c r="S128" s="63"/>
      <c r="T128" s="63"/>
      <c r="U128" s="63"/>
      <c r="V128" s="63"/>
      <c r="W128" s="63"/>
    </row>
    <row r="129" spans="1:23" ht="14.1" customHeight="1">
      <c r="B129" s="12"/>
      <c r="C129" s="26"/>
      <c r="D129" s="44"/>
      <c r="E129" s="18"/>
      <c r="F129" s="43"/>
      <c r="G129" s="17"/>
      <c r="H129" s="68"/>
      <c r="I129" s="67"/>
      <c r="J129" s="63"/>
      <c r="K129" s="63"/>
      <c r="L129" s="63"/>
      <c r="M129" s="63"/>
      <c r="N129" s="63"/>
      <c r="O129" s="63"/>
      <c r="P129" s="63"/>
      <c r="Q129" s="63"/>
      <c r="R129" s="63"/>
      <c r="S129" s="63"/>
      <c r="T129" s="63"/>
      <c r="U129" s="63"/>
      <c r="V129" s="63"/>
      <c r="W129" s="63"/>
    </row>
    <row r="130" spans="1:23" ht="77.099999999999994" customHeight="1">
      <c r="B130" s="12">
        <v>3</v>
      </c>
      <c r="C130" s="214" t="s">
        <v>181</v>
      </c>
      <c r="D130" s="44" t="s">
        <v>73</v>
      </c>
      <c r="E130" s="48">
        <v>3.8</v>
      </c>
      <c r="F130" s="43"/>
      <c r="G130" s="17">
        <f>+F130*E130</f>
        <v>0</v>
      </c>
      <c r="H130" s="83"/>
      <c r="I130" s="82"/>
      <c r="J130" s="81"/>
      <c r="K130" s="81"/>
      <c r="L130" s="81"/>
      <c r="M130" s="81"/>
      <c r="N130" s="81"/>
      <c r="O130" s="81"/>
      <c r="P130" s="81"/>
      <c r="Q130" s="81"/>
      <c r="R130" s="81"/>
      <c r="S130" s="81"/>
      <c r="T130" s="81"/>
      <c r="U130" s="81"/>
      <c r="V130" s="81"/>
      <c r="W130" s="81"/>
    </row>
    <row r="131" spans="1:23" ht="21.6" customHeight="1" thickBot="1">
      <c r="B131" s="99"/>
      <c r="C131" s="26"/>
      <c r="D131" s="52"/>
      <c r="E131" s="18"/>
      <c r="F131" s="43"/>
      <c r="G131" s="17"/>
      <c r="H131" s="188"/>
      <c r="I131" s="187"/>
      <c r="J131" s="81"/>
      <c r="K131" s="81"/>
      <c r="L131" s="81"/>
      <c r="M131" s="81"/>
      <c r="N131" s="81"/>
      <c r="O131" s="81"/>
      <c r="P131" s="81"/>
      <c r="Q131" s="81"/>
      <c r="R131" s="81"/>
      <c r="S131" s="81"/>
      <c r="T131" s="81"/>
      <c r="U131" s="81"/>
      <c r="V131" s="81"/>
      <c r="W131" s="81"/>
    </row>
    <row r="132" spans="1:23" ht="63" customHeight="1" thickTop="1">
      <c r="B132" s="99">
        <v>4</v>
      </c>
      <c r="C132" s="190" t="s">
        <v>76</v>
      </c>
      <c r="D132" s="44" t="s">
        <v>73</v>
      </c>
      <c r="E132" s="60">
        <v>12</v>
      </c>
      <c r="G132" s="17">
        <f>+F132*E132</f>
        <v>0</v>
      </c>
      <c r="H132" s="83"/>
      <c r="I132" s="82"/>
      <c r="J132" s="81"/>
      <c r="K132" s="81"/>
      <c r="L132" s="81"/>
      <c r="M132" s="81"/>
      <c r="N132" s="81"/>
      <c r="O132" s="81"/>
      <c r="P132" s="81"/>
      <c r="Q132" s="81"/>
      <c r="R132" s="81"/>
      <c r="S132" s="81"/>
      <c r="T132" s="81"/>
      <c r="U132" s="81"/>
      <c r="V132" s="81"/>
      <c r="W132" s="81"/>
    </row>
    <row r="133" spans="1:23" ht="15.75" customHeight="1">
      <c r="B133" s="99"/>
      <c r="C133" s="26"/>
      <c r="D133" s="52"/>
      <c r="E133" s="18"/>
      <c r="F133" s="43"/>
      <c r="G133" s="17"/>
      <c r="H133" s="83"/>
      <c r="I133" s="82"/>
      <c r="J133" s="81"/>
      <c r="K133" s="81"/>
      <c r="L133" s="81"/>
      <c r="M133" s="81"/>
      <c r="N133" s="81"/>
      <c r="O133" s="81"/>
      <c r="P133" s="81"/>
      <c r="Q133" s="81"/>
      <c r="R133" s="81"/>
      <c r="S133" s="81"/>
      <c r="T133" s="81"/>
      <c r="U133" s="81"/>
      <c r="V133" s="81"/>
      <c r="W133" s="81"/>
    </row>
    <row r="134" spans="1:23" ht="129.94999999999999" customHeight="1">
      <c r="B134" s="99">
        <v>5</v>
      </c>
      <c r="C134" s="89" t="s">
        <v>180</v>
      </c>
      <c r="D134" s="44" t="s">
        <v>73</v>
      </c>
      <c r="E134" s="60">
        <v>12</v>
      </c>
      <c r="F134" s="37"/>
      <c r="G134" s="17">
        <f>+F134*E134</f>
        <v>0</v>
      </c>
      <c r="H134" s="83"/>
      <c r="I134" s="82"/>
      <c r="J134" s="81"/>
      <c r="K134" s="81"/>
      <c r="L134" s="81"/>
      <c r="M134" s="81"/>
      <c r="N134" s="81"/>
      <c r="O134" s="81"/>
      <c r="P134" s="81"/>
      <c r="Q134" s="81"/>
      <c r="R134" s="81"/>
      <c r="S134" s="81"/>
      <c r="T134" s="81"/>
      <c r="U134" s="81"/>
      <c r="V134" s="81"/>
      <c r="W134" s="81"/>
    </row>
    <row r="135" spans="1:23" s="92" customFormat="1" ht="21" customHeight="1">
      <c r="A135" s="2"/>
      <c r="B135" s="22"/>
      <c r="C135" s="20"/>
      <c r="D135" s="52"/>
      <c r="E135" s="91"/>
      <c r="F135" s="43"/>
      <c r="G135" s="17"/>
      <c r="H135" s="95" t="s">
        <v>8</v>
      </c>
      <c r="I135" s="94" t="s">
        <v>31</v>
      </c>
      <c r="J135" s="80"/>
      <c r="K135" s="80"/>
      <c r="N135" s="80"/>
      <c r="O135" s="80"/>
      <c r="P135" s="80"/>
      <c r="Q135" s="80"/>
      <c r="R135" s="80"/>
      <c r="S135" s="80"/>
      <c r="T135" s="80"/>
      <c r="U135" s="80"/>
      <c r="V135" s="80"/>
      <c r="W135" s="80"/>
    </row>
    <row r="136" spans="1:23" s="92" customFormat="1" ht="210.95" customHeight="1">
      <c r="A136" s="2"/>
      <c r="B136" s="22">
        <v>6</v>
      </c>
      <c r="C136" s="199" t="s">
        <v>74</v>
      </c>
      <c r="D136" s="44" t="s">
        <v>73</v>
      </c>
      <c r="E136" s="60">
        <v>2.4</v>
      </c>
      <c r="F136" s="14"/>
      <c r="G136" s="17">
        <f>+F136*E136</f>
        <v>0</v>
      </c>
      <c r="H136" s="93"/>
      <c r="I136" s="82"/>
      <c r="J136" s="80"/>
      <c r="K136" s="80"/>
      <c r="N136" s="80"/>
      <c r="O136" s="80"/>
      <c r="P136" s="80"/>
      <c r="Q136" s="80"/>
      <c r="R136" s="80"/>
      <c r="S136" s="80"/>
      <c r="T136" s="80"/>
      <c r="U136" s="80"/>
      <c r="V136" s="80"/>
      <c r="W136" s="80"/>
    </row>
    <row r="137" spans="1:23" ht="21.6" customHeight="1">
      <c r="B137" s="59"/>
      <c r="C137" s="23"/>
      <c r="D137" s="85"/>
      <c r="E137" s="13"/>
      <c r="F137" s="43"/>
      <c r="G137" s="17"/>
      <c r="H137" s="83"/>
      <c r="I137" s="82"/>
      <c r="J137" s="81"/>
      <c r="K137" s="81"/>
      <c r="L137" s="81"/>
      <c r="M137" s="81"/>
      <c r="N137" s="81"/>
      <c r="O137" s="81"/>
      <c r="P137" s="81"/>
      <c r="Q137" s="81"/>
      <c r="R137" s="81"/>
      <c r="S137" s="81"/>
      <c r="T137" s="81"/>
      <c r="U137" s="81"/>
      <c r="V137" s="81"/>
      <c r="W137" s="81"/>
    </row>
    <row r="138" spans="1:23" ht="69.95" customHeight="1">
      <c r="B138" s="12">
        <v>7</v>
      </c>
      <c r="C138" s="89" t="s">
        <v>72</v>
      </c>
      <c r="D138" s="44" t="s">
        <v>71</v>
      </c>
      <c r="E138" s="60">
        <v>6.1</v>
      </c>
      <c r="F138" s="17"/>
      <c r="G138" s="17">
        <f>+F138*E138</f>
        <v>0</v>
      </c>
      <c r="H138" s="68"/>
      <c r="I138" s="67"/>
      <c r="J138" s="63"/>
      <c r="K138" s="63"/>
      <c r="L138" s="63"/>
      <c r="M138" s="63"/>
      <c r="N138" s="63"/>
      <c r="O138" s="63"/>
      <c r="P138" s="63"/>
      <c r="Q138" s="63"/>
      <c r="R138" s="63"/>
      <c r="S138" s="63"/>
      <c r="T138" s="63"/>
      <c r="U138" s="63"/>
      <c r="V138" s="63"/>
      <c r="W138" s="63"/>
    </row>
    <row r="139" spans="1:23" ht="16.7" customHeight="1">
      <c r="B139" s="59"/>
      <c r="C139" s="23"/>
      <c r="D139" s="85"/>
      <c r="E139" s="13"/>
      <c r="F139" s="43"/>
      <c r="G139" s="17"/>
      <c r="H139" s="80"/>
      <c r="I139" s="67"/>
      <c r="J139" s="63"/>
      <c r="K139" s="63"/>
      <c r="L139" s="63"/>
      <c r="M139" s="63"/>
      <c r="N139" s="63"/>
      <c r="O139" s="63"/>
      <c r="P139" s="63"/>
      <c r="Q139" s="63"/>
      <c r="R139" s="63"/>
      <c r="S139" s="63"/>
      <c r="T139" s="63"/>
      <c r="U139" s="63"/>
      <c r="V139" s="63"/>
      <c r="W139" s="63"/>
    </row>
    <row r="140" spans="1:23" ht="36" customHeight="1">
      <c r="B140" s="12"/>
      <c r="C140" s="20"/>
      <c r="D140" s="44"/>
      <c r="E140" s="91"/>
      <c r="F140" s="43"/>
      <c r="G140" s="17"/>
      <c r="H140" s="80"/>
      <c r="I140" s="67"/>
      <c r="J140" s="63"/>
      <c r="K140" s="63"/>
      <c r="L140" s="63"/>
      <c r="M140" s="63"/>
      <c r="N140" s="63"/>
      <c r="O140" s="63"/>
      <c r="P140" s="63"/>
      <c r="Q140" s="63"/>
      <c r="R140" s="63"/>
      <c r="S140" s="63"/>
      <c r="T140" s="63"/>
      <c r="U140" s="63"/>
      <c r="V140" s="63"/>
      <c r="W140" s="63"/>
    </row>
    <row r="141" spans="1:23" ht="21.6" customHeight="1">
      <c r="B141" s="22"/>
      <c r="C141" s="31"/>
      <c r="D141" s="44"/>
      <c r="E141" s="91"/>
      <c r="F141" s="43"/>
      <c r="G141" s="17"/>
      <c r="H141" s="68"/>
      <c r="I141" s="67"/>
      <c r="J141" s="63"/>
      <c r="K141" s="63"/>
      <c r="L141" s="63"/>
      <c r="M141" s="63"/>
      <c r="N141" s="63"/>
      <c r="O141" s="63"/>
      <c r="P141" s="63"/>
      <c r="Q141" s="63"/>
      <c r="R141" s="63"/>
      <c r="S141" s="63"/>
      <c r="T141" s="63"/>
      <c r="U141" s="63"/>
      <c r="V141" s="63"/>
      <c r="W141" s="63"/>
    </row>
    <row r="142" spans="1:23" ht="21" customHeight="1" thickBot="1">
      <c r="B142" s="12"/>
      <c r="C142" s="72" t="s">
        <v>70</v>
      </c>
      <c r="D142" s="71"/>
      <c r="E142" s="70"/>
      <c r="F142" s="71"/>
      <c r="G142" s="191">
        <f>SUM(G126:G141)</f>
        <v>0</v>
      </c>
      <c r="H142" s="68"/>
      <c r="I142" s="67"/>
      <c r="J142" s="63"/>
      <c r="K142" s="63"/>
      <c r="L142" s="63"/>
      <c r="M142" s="63"/>
      <c r="N142" s="63"/>
      <c r="O142" s="63"/>
      <c r="P142" s="63"/>
      <c r="Q142" s="63"/>
      <c r="R142" s="63"/>
      <c r="S142" s="63"/>
      <c r="T142" s="63"/>
      <c r="U142" s="63"/>
      <c r="V142" s="63"/>
      <c r="W142" s="63"/>
    </row>
    <row r="143" spans="1:23" ht="21" customHeight="1" thickTop="1">
      <c r="B143" s="12"/>
      <c r="C143" s="26"/>
      <c r="D143" s="52"/>
      <c r="E143" s="88"/>
      <c r="F143" s="43"/>
      <c r="G143" s="17"/>
      <c r="H143" s="68"/>
      <c r="I143" s="67"/>
      <c r="J143" s="63"/>
      <c r="K143" s="63"/>
      <c r="L143" s="63"/>
      <c r="M143" s="63"/>
      <c r="N143" s="63"/>
      <c r="O143" s="63"/>
      <c r="P143" s="63"/>
      <c r="Q143" s="63"/>
      <c r="R143" s="63"/>
      <c r="S143" s="63"/>
      <c r="T143" s="63"/>
      <c r="U143" s="63"/>
      <c r="V143" s="63"/>
      <c r="W143" s="63"/>
    </row>
    <row r="144" spans="1:23" ht="15.75" customHeight="1">
      <c r="B144" s="59"/>
      <c r="C144" s="23"/>
      <c r="D144" s="74"/>
      <c r="E144" s="13"/>
      <c r="F144" s="43"/>
      <c r="G144" s="17"/>
      <c r="H144" s="68"/>
      <c r="I144" s="67"/>
      <c r="J144" s="63"/>
      <c r="K144" s="63"/>
      <c r="L144" s="63"/>
      <c r="M144" s="63"/>
      <c r="N144" s="63"/>
      <c r="O144" s="63"/>
      <c r="P144" s="63"/>
      <c r="Q144" s="63"/>
      <c r="R144" s="63"/>
      <c r="S144" s="63"/>
      <c r="T144" s="63"/>
      <c r="U144" s="63"/>
      <c r="V144" s="63"/>
      <c r="W144" s="63"/>
    </row>
    <row r="145" spans="2:23" ht="32.1" customHeight="1">
      <c r="B145" s="12"/>
      <c r="C145" s="20"/>
      <c r="D145" s="44"/>
      <c r="E145" s="15"/>
      <c r="F145" s="43"/>
      <c r="G145" s="17"/>
      <c r="H145" s="83"/>
      <c r="I145" s="82"/>
      <c r="J145" s="81"/>
      <c r="K145" s="81"/>
      <c r="L145" s="81"/>
      <c r="M145" s="81"/>
      <c r="N145" s="81"/>
      <c r="O145" s="81"/>
      <c r="P145" s="81"/>
      <c r="Q145" s="81"/>
      <c r="R145" s="81"/>
      <c r="S145" s="81"/>
      <c r="T145" s="81"/>
      <c r="U145" s="81"/>
      <c r="V145" s="81"/>
      <c r="W145" s="81"/>
    </row>
    <row r="146" spans="2:23" ht="16.7" customHeight="1">
      <c r="B146" s="12"/>
      <c r="C146" s="11"/>
      <c r="D146" s="19"/>
      <c r="E146" s="15"/>
      <c r="F146" s="43"/>
      <c r="G146" s="17"/>
      <c r="H146" s="83"/>
      <c r="I146" s="67"/>
      <c r="J146" s="81"/>
      <c r="K146" s="81"/>
      <c r="L146" s="81"/>
      <c r="M146" s="81"/>
      <c r="N146" s="81"/>
      <c r="O146" s="81"/>
      <c r="P146" s="81"/>
      <c r="Q146" s="81"/>
      <c r="R146" s="81"/>
      <c r="S146" s="81"/>
      <c r="T146" s="81"/>
      <c r="U146" s="81"/>
      <c r="V146" s="81"/>
      <c r="W146" s="81"/>
    </row>
    <row r="147" spans="2:23" ht="39" customHeight="1">
      <c r="B147" s="12"/>
      <c r="C147" s="20"/>
      <c r="D147" s="131" t="s">
        <v>9</v>
      </c>
      <c r="E147" s="129" t="s">
        <v>8</v>
      </c>
      <c r="F147" s="130" t="s">
        <v>7</v>
      </c>
      <c r="G147" s="129" t="s">
        <v>6</v>
      </c>
      <c r="H147" s="83"/>
      <c r="I147" s="82"/>
      <c r="J147" s="81"/>
      <c r="K147" s="81"/>
      <c r="L147" s="81"/>
      <c r="M147" s="81"/>
      <c r="N147" s="81"/>
      <c r="O147" s="81"/>
      <c r="P147" s="81"/>
      <c r="Q147" s="81"/>
      <c r="R147" s="81"/>
      <c r="S147" s="81"/>
      <c r="T147" s="81"/>
      <c r="U147" s="81"/>
      <c r="V147" s="81"/>
      <c r="W147" s="81"/>
    </row>
    <row r="148" spans="2:23" ht="21" customHeight="1">
      <c r="B148" s="193" t="s">
        <v>11</v>
      </c>
      <c r="C148" s="194" t="s">
        <v>17</v>
      </c>
      <c r="D148" s="85"/>
      <c r="E148" s="13"/>
      <c r="F148" s="43"/>
      <c r="G148" s="17"/>
      <c r="H148" s="65"/>
      <c r="I148" s="67"/>
      <c r="J148" s="81"/>
      <c r="K148" s="81"/>
      <c r="L148" s="81"/>
      <c r="M148" s="81"/>
      <c r="N148" s="81"/>
      <c r="O148" s="81"/>
      <c r="P148" s="81"/>
      <c r="Q148" s="81"/>
      <c r="R148" s="81"/>
      <c r="S148" s="81"/>
      <c r="T148" s="81"/>
      <c r="U148" s="81"/>
      <c r="V148" s="81"/>
      <c r="W148" s="81"/>
    </row>
    <row r="149" spans="2:23" ht="21" customHeight="1">
      <c r="B149" s="12"/>
      <c r="C149" s="20"/>
      <c r="D149" s="19"/>
      <c r="E149" s="15"/>
      <c r="F149" s="43"/>
      <c r="G149" s="17"/>
      <c r="H149" s="83"/>
      <c r="I149" s="82"/>
      <c r="J149" s="81"/>
      <c r="K149" s="81"/>
      <c r="L149" s="81"/>
      <c r="M149" s="81"/>
      <c r="N149" s="81"/>
      <c r="O149" s="81"/>
      <c r="P149" s="81"/>
      <c r="Q149" s="81"/>
      <c r="R149" s="81"/>
      <c r="S149" s="81"/>
      <c r="T149" s="81"/>
      <c r="U149" s="81"/>
      <c r="V149" s="81"/>
      <c r="W149" s="81"/>
    </row>
    <row r="150" spans="2:23" ht="21" customHeight="1">
      <c r="B150" s="12"/>
      <c r="C150" s="217" t="s">
        <v>57</v>
      </c>
      <c r="D150" s="19"/>
      <c r="E150" s="15"/>
      <c r="F150" s="43"/>
      <c r="G150" s="17"/>
      <c r="H150" s="83"/>
      <c r="I150" s="67"/>
      <c r="J150" s="81"/>
      <c r="K150" s="81"/>
      <c r="L150" s="81"/>
      <c r="M150" s="81"/>
      <c r="N150" s="81"/>
      <c r="O150" s="81"/>
      <c r="P150" s="81"/>
      <c r="Q150" s="81"/>
      <c r="R150" s="81"/>
      <c r="S150" s="81"/>
      <c r="T150" s="81"/>
      <c r="U150" s="81"/>
      <c r="V150" s="81"/>
      <c r="W150" s="81"/>
    </row>
    <row r="151" spans="2:23" ht="21.6" customHeight="1">
      <c r="B151" s="25"/>
      <c r="C151" s="20"/>
      <c r="D151" s="19"/>
      <c r="E151" s="15"/>
      <c r="F151" s="43"/>
      <c r="G151" s="17"/>
      <c r="H151" s="83"/>
      <c r="I151" s="82"/>
      <c r="J151" s="81"/>
      <c r="K151" s="81"/>
      <c r="L151" s="81"/>
      <c r="M151" s="81"/>
      <c r="N151" s="81"/>
      <c r="O151" s="81"/>
      <c r="P151" s="81"/>
      <c r="Q151" s="81"/>
      <c r="R151" s="81"/>
      <c r="S151" s="81"/>
      <c r="T151" s="81"/>
      <c r="U151" s="81"/>
      <c r="V151" s="81"/>
      <c r="W151" s="81"/>
    </row>
    <row r="152" spans="2:23" ht="116.1" customHeight="1">
      <c r="B152" s="12">
        <v>1</v>
      </c>
      <c r="C152" s="89" t="s">
        <v>43</v>
      </c>
      <c r="D152" s="52" t="s">
        <v>55</v>
      </c>
      <c r="E152" s="91">
        <v>2</v>
      </c>
      <c r="F152" s="17"/>
      <c r="G152" s="17">
        <f>+F152*E152</f>
        <v>0</v>
      </c>
      <c r="H152" s="65"/>
      <c r="I152" s="67"/>
      <c r="J152" s="81"/>
      <c r="K152" s="81"/>
      <c r="L152" s="81"/>
      <c r="M152" s="81"/>
      <c r="N152" s="81"/>
      <c r="O152" s="81"/>
      <c r="P152" s="81"/>
      <c r="Q152" s="81"/>
      <c r="R152" s="81"/>
      <c r="S152" s="81"/>
      <c r="T152" s="81"/>
      <c r="U152" s="81"/>
      <c r="V152" s="81"/>
      <c r="W152" s="81"/>
    </row>
    <row r="153" spans="2:23" ht="21.6" customHeight="1">
      <c r="B153" s="25"/>
      <c r="C153" s="20"/>
      <c r="D153" s="15"/>
      <c r="E153" s="15"/>
      <c r="F153" s="17"/>
      <c r="G153" s="17"/>
      <c r="H153" s="83"/>
      <c r="I153" s="82"/>
      <c r="J153" s="81"/>
      <c r="K153" s="81"/>
      <c r="L153" s="81"/>
      <c r="M153" s="81"/>
      <c r="N153" s="81"/>
      <c r="O153" s="81"/>
      <c r="P153" s="81"/>
      <c r="Q153" s="81"/>
      <c r="R153" s="81"/>
      <c r="S153" s="81"/>
      <c r="T153" s="81"/>
      <c r="U153" s="81"/>
      <c r="V153" s="81"/>
      <c r="W153" s="81"/>
    </row>
    <row r="154" spans="2:23" ht="66" customHeight="1">
      <c r="B154" s="59">
        <v>2</v>
      </c>
      <c r="C154" s="89" t="s">
        <v>54</v>
      </c>
      <c r="D154" s="44" t="s">
        <v>1</v>
      </c>
      <c r="E154" s="91">
        <v>1</v>
      </c>
      <c r="F154" s="17"/>
      <c r="G154" s="17">
        <f>+F154*E154</f>
        <v>0</v>
      </c>
      <c r="H154" s="2"/>
      <c r="I154" s="90"/>
      <c r="J154" s="81"/>
      <c r="K154" s="81"/>
      <c r="L154" s="81"/>
      <c r="M154" s="81"/>
      <c r="N154" s="81"/>
      <c r="O154" s="81"/>
      <c r="P154" s="81"/>
      <c r="Q154" s="81"/>
      <c r="R154" s="81"/>
      <c r="S154" s="81"/>
      <c r="T154" s="81"/>
      <c r="U154" s="81"/>
      <c r="V154" s="81"/>
      <c r="W154" s="81"/>
    </row>
    <row r="155" spans="2:23" ht="21" customHeight="1">
      <c r="B155" s="25"/>
      <c r="C155" s="89"/>
      <c r="D155" s="19"/>
      <c r="E155" s="88"/>
      <c r="F155" s="17"/>
      <c r="G155" s="17"/>
      <c r="H155" s="65"/>
      <c r="I155" s="67"/>
      <c r="J155" s="81"/>
      <c r="K155" s="81"/>
      <c r="L155" s="81"/>
      <c r="M155" s="81"/>
      <c r="N155" s="81"/>
      <c r="O155" s="81"/>
      <c r="P155" s="81"/>
      <c r="Q155" s="81"/>
      <c r="R155" s="81"/>
      <c r="S155" s="81"/>
      <c r="T155" s="81"/>
      <c r="U155" s="81"/>
      <c r="V155" s="81"/>
      <c r="W155" s="81"/>
    </row>
    <row r="156" spans="2:23" ht="51" customHeight="1">
      <c r="B156" s="59">
        <v>2</v>
      </c>
      <c r="C156" s="190" t="s">
        <v>51</v>
      </c>
      <c r="D156" s="44" t="s">
        <v>1</v>
      </c>
      <c r="E156" s="91">
        <v>1</v>
      </c>
      <c r="F156" s="17"/>
      <c r="G156" s="17">
        <f>+F156*E156</f>
        <v>0</v>
      </c>
      <c r="H156" s="65"/>
      <c r="I156" s="67"/>
      <c r="J156" s="81"/>
      <c r="K156" s="81"/>
      <c r="L156" s="81"/>
      <c r="M156" s="81"/>
      <c r="N156" s="81"/>
      <c r="O156" s="81"/>
      <c r="P156" s="81"/>
      <c r="Q156" s="81"/>
      <c r="R156" s="81"/>
      <c r="S156" s="81"/>
      <c r="T156" s="81"/>
      <c r="U156" s="81"/>
      <c r="V156" s="81"/>
      <c r="W156" s="81"/>
    </row>
    <row r="157" spans="2:23" ht="21.6" customHeight="1">
      <c r="B157" s="12"/>
      <c r="C157" s="11"/>
      <c r="D157" s="10"/>
      <c r="E157" s="9"/>
      <c r="F157" s="10"/>
      <c r="G157" s="87"/>
      <c r="H157" s="65"/>
      <c r="I157" s="67"/>
      <c r="J157" s="81"/>
      <c r="K157" s="81"/>
      <c r="L157" s="81"/>
      <c r="M157" s="81"/>
      <c r="N157" s="81"/>
      <c r="O157" s="81"/>
      <c r="P157" s="81"/>
      <c r="Q157" s="81"/>
      <c r="R157" s="81"/>
      <c r="S157" s="81"/>
      <c r="T157" s="81"/>
      <c r="U157" s="81"/>
      <c r="V157" s="81"/>
      <c r="W157" s="81"/>
    </row>
    <row r="158" spans="2:23" ht="21.6" customHeight="1">
      <c r="B158" s="59"/>
      <c r="C158" s="11"/>
      <c r="D158" s="10"/>
      <c r="E158" s="9"/>
      <c r="F158" s="10"/>
      <c r="G158" s="212"/>
      <c r="H158" s="86"/>
      <c r="I158" s="67"/>
      <c r="J158" s="63"/>
      <c r="K158" s="63"/>
      <c r="L158" s="63"/>
      <c r="M158" s="63"/>
      <c r="N158" s="63"/>
      <c r="O158" s="63"/>
      <c r="P158" s="63"/>
      <c r="Q158" s="63"/>
      <c r="R158" s="63"/>
      <c r="S158" s="63"/>
      <c r="T158" s="63"/>
      <c r="U158" s="63"/>
      <c r="V158" s="63"/>
      <c r="W158" s="63"/>
    </row>
    <row r="159" spans="2:23" ht="21.6" customHeight="1">
      <c r="B159" s="59"/>
      <c r="C159" s="23"/>
      <c r="D159" s="74"/>
      <c r="E159" s="13"/>
      <c r="F159" s="14"/>
      <c r="H159" s="80"/>
      <c r="I159" s="67"/>
      <c r="J159" s="63"/>
      <c r="K159" s="63"/>
      <c r="L159" s="63"/>
      <c r="M159" s="63"/>
      <c r="N159" s="63"/>
      <c r="O159" s="63"/>
      <c r="P159" s="63"/>
      <c r="Q159" s="63"/>
      <c r="R159" s="63"/>
      <c r="S159" s="63"/>
      <c r="T159" s="63"/>
      <c r="U159" s="63"/>
      <c r="V159" s="63"/>
      <c r="W159" s="63"/>
    </row>
    <row r="160" spans="2:23" ht="21" customHeight="1" thickBot="1">
      <c r="B160" s="58"/>
      <c r="C160" s="72" t="s">
        <v>50</v>
      </c>
      <c r="D160" s="71"/>
      <c r="E160" s="70"/>
      <c r="F160" s="71"/>
      <c r="G160" s="191">
        <f>SUM(G152:G159)</f>
        <v>0</v>
      </c>
      <c r="H160" s="83"/>
      <c r="I160" s="82"/>
      <c r="J160" s="81"/>
      <c r="K160" s="81"/>
      <c r="L160" s="81"/>
      <c r="M160" s="81"/>
      <c r="N160" s="81"/>
      <c r="O160" s="81"/>
      <c r="P160" s="81"/>
      <c r="Q160" s="81"/>
      <c r="R160" s="81"/>
      <c r="S160" s="81"/>
      <c r="T160" s="81"/>
      <c r="U160" s="81"/>
      <c r="V160" s="81"/>
      <c r="W160" s="81"/>
    </row>
    <row r="161" spans="1:23" ht="21.6" customHeight="1" thickTop="1">
      <c r="B161" s="25"/>
      <c r="C161" s="35"/>
      <c r="D161" s="34"/>
      <c r="E161" s="33"/>
      <c r="F161" s="14"/>
      <c r="H161" s="80"/>
      <c r="I161" s="67"/>
      <c r="J161" s="63"/>
      <c r="K161" s="63"/>
      <c r="L161" s="63"/>
      <c r="M161" s="63"/>
      <c r="N161" s="63"/>
      <c r="O161" s="63"/>
      <c r="P161" s="63"/>
      <c r="Q161" s="63"/>
      <c r="R161" s="63"/>
      <c r="S161" s="63"/>
      <c r="T161" s="63"/>
      <c r="U161" s="63"/>
      <c r="V161" s="63"/>
      <c r="W161" s="63"/>
    </row>
    <row r="162" spans="1:23" ht="21.6" customHeight="1">
      <c r="B162" s="25"/>
      <c r="C162" s="35"/>
      <c r="D162" s="34"/>
      <c r="E162" s="33"/>
      <c r="F162" s="14"/>
      <c r="H162" s="83"/>
      <c r="I162" s="82"/>
      <c r="J162" s="81"/>
      <c r="K162" s="81"/>
      <c r="L162" s="81"/>
      <c r="M162" s="81"/>
      <c r="N162" s="81"/>
      <c r="O162" s="81"/>
      <c r="P162" s="81"/>
      <c r="Q162" s="81"/>
      <c r="R162" s="81"/>
      <c r="S162" s="81"/>
      <c r="T162" s="81"/>
      <c r="U162" s="81"/>
      <c r="V162" s="81"/>
      <c r="W162" s="81"/>
    </row>
    <row r="163" spans="1:23" ht="43.5" customHeight="1">
      <c r="B163" s="25"/>
      <c r="C163" s="20"/>
      <c r="D163" s="84"/>
      <c r="E163" s="15"/>
      <c r="F163" s="17"/>
      <c r="G163" s="17"/>
      <c r="H163" s="68"/>
      <c r="I163" s="67"/>
      <c r="J163" s="63"/>
      <c r="K163" s="63"/>
      <c r="L163" s="63"/>
      <c r="M163" s="63"/>
      <c r="N163" s="63"/>
      <c r="O163" s="63"/>
      <c r="P163" s="63"/>
      <c r="Q163" s="63"/>
      <c r="R163" s="63"/>
      <c r="S163" s="63"/>
      <c r="T163" s="63"/>
      <c r="U163" s="63"/>
      <c r="V163" s="63"/>
      <c r="W163" s="63"/>
    </row>
    <row r="164" spans="1:23" ht="21.6" customHeight="1">
      <c r="B164" s="25"/>
      <c r="C164" s="11"/>
      <c r="D164" s="19"/>
      <c r="E164" s="15"/>
      <c r="F164" s="17"/>
      <c r="G164"/>
      <c r="H164" s="68"/>
      <c r="I164" s="67"/>
      <c r="J164" s="63"/>
      <c r="K164" s="63"/>
      <c r="L164" s="63"/>
      <c r="M164" s="63"/>
      <c r="N164" s="63"/>
      <c r="O164" s="63"/>
      <c r="P164" s="63"/>
      <c r="Q164" s="63"/>
      <c r="R164" s="63"/>
      <c r="S164" s="63"/>
      <c r="T164" s="63"/>
      <c r="U164" s="63"/>
      <c r="V164" s="63"/>
      <c r="W164" s="63"/>
    </row>
    <row r="165" spans="1:23" ht="21.6" customHeight="1">
      <c r="B165" s="25"/>
      <c r="C165" s="20"/>
      <c r="D165" s="84"/>
      <c r="E165" s="15"/>
      <c r="F165" s="17"/>
      <c r="G165" s="17"/>
      <c r="H165" s="68"/>
      <c r="I165" s="67"/>
      <c r="J165" s="63"/>
      <c r="K165" s="63"/>
      <c r="L165" s="63"/>
      <c r="M165" s="63"/>
      <c r="N165" s="63"/>
      <c r="O165" s="63"/>
      <c r="P165" s="63"/>
      <c r="Q165" s="63"/>
      <c r="R165" s="63"/>
      <c r="S165" s="63"/>
      <c r="T165" s="63"/>
      <c r="U165" s="63"/>
      <c r="V165" s="63"/>
      <c r="W165" s="63"/>
    </row>
    <row r="166" spans="1:23" ht="21.6" customHeight="1">
      <c r="B166" s="25"/>
      <c r="C166" s="11"/>
      <c r="D166" s="16"/>
      <c r="E166" s="15"/>
      <c r="F166" s="14"/>
      <c r="H166" s="68"/>
      <c r="I166" s="67"/>
      <c r="J166" s="63"/>
      <c r="K166" s="63"/>
      <c r="L166" s="63"/>
      <c r="M166" s="63"/>
      <c r="N166" s="63"/>
      <c r="O166" s="63"/>
      <c r="P166" s="63"/>
      <c r="Q166" s="63"/>
      <c r="R166" s="63"/>
      <c r="S166" s="63"/>
      <c r="T166" s="63"/>
      <c r="U166" s="63"/>
      <c r="V166" s="63"/>
      <c r="W166" s="63"/>
    </row>
    <row r="167" spans="1:23" ht="21.6" customHeight="1">
      <c r="B167" s="12"/>
      <c r="C167" s="11"/>
      <c r="D167" s="10"/>
      <c r="E167" s="9"/>
      <c r="F167" s="77"/>
      <c r="G167" s="9"/>
      <c r="H167" s="83"/>
      <c r="I167" s="82"/>
      <c r="J167" s="81"/>
      <c r="K167" s="81"/>
      <c r="L167" s="81"/>
      <c r="M167" s="81"/>
      <c r="N167" s="81"/>
      <c r="O167" s="81"/>
      <c r="P167" s="81"/>
      <c r="Q167" s="81"/>
      <c r="R167" s="81"/>
      <c r="S167" s="81"/>
      <c r="T167" s="81"/>
      <c r="U167" s="81"/>
      <c r="V167" s="81"/>
      <c r="W167" s="81"/>
    </row>
    <row r="168" spans="1:23" ht="21.6" customHeight="1">
      <c r="B168" s="25"/>
      <c r="C168" s="11"/>
      <c r="D168" s="10"/>
      <c r="E168" s="15"/>
      <c r="F168" s="14"/>
      <c r="H168" s="80"/>
      <c r="I168" s="67"/>
      <c r="J168" s="63"/>
      <c r="K168" s="63"/>
      <c r="L168" s="63"/>
      <c r="M168" s="63"/>
      <c r="N168" s="63"/>
      <c r="O168" s="63"/>
      <c r="P168" s="63"/>
      <c r="Q168" s="63"/>
      <c r="R168" s="63"/>
      <c r="S168" s="63"/>
      <c r="T168" s="63"/>
      <c r="U168" s="63"/>
      <c r="V168" s="63"/>
      <c r="W168" s="63"/>
    </row>
    <row r="169" spans="1:23" ht="21.6" customHeight="1">
      <c r="B169" s="79"/>
      <c r="C169" s="78"/>
      <c r="D169" s="77"/>
      <c r="E169" s="41"/>
      <c r="H169" s="2"/>
    </row>
    <row r="170" spans="1:23" ht="34.35" customHeight="1">
      <c r="B170" s="54"/>
      <c r="C170" s="76"/>
      <c r="D170" s="38"/>
      <c r="E170" s="36"/>
      <c r="F170" s="37"/>
      <c r="G170" s="36"/>
      <c r="H170" s="68"/>
      <c r="I170" s="67"/>
      <c r="J170" s="63"/>
      <c r="K170" s="63"/>
      <c r="L170" s="63"/>
      <c r="M170" s="63"/>
      <c r="N170" s="63"/>
      <c r="O170" s="63"/>
      <c r="P170" s="63"/>
      <c r="Q170" s="63"/>
      <c r="R170" s="63"/>
      <c r="S170" s="63"/>
      <c r="T170" s="63"/>
      <c r="U170" s="63"/>
      <c r="V170" s="63"/>
      <c r="W170" s="63"/>
    </row>
    <row r="171" spans="1:23" ht="22.7" customHeight="1">
      <c r="A171" s="13"/>
      <c r="B171" s="75"/>
      <c r="C171" s="75"/>
      <c r="D171" s="75"/>
      <c r="E171" s="75"/>
      <c r="F171" s="75"/>
      <c r="G171" s="75"/>
      <c r="H171" s="75"/>
      <c r="I171" s="75"/>
      <c r="J171" s="75"/>
      <c r="K171" s="75"/>
      <c r="L171" s="63"/>
      <c r="M171" s="63"/>
      <c r="N171" s="63"/>
      <c r="O171" s="63"/>
      <c r="P171" s="63"/>
      <c r="Q171" s="63"/>
      <c r="R171" s="63"/>
      <c r="S171" s="63"/>
      <c r="T171" s="63"/>
      <c r="U171" s="63"/>
      <c r="V171" s="63"/>
      <c r="W171" s="63"/>
    </row>
    <row r="172" spans="1:23" ht="21.6" customHeight="1">
      <c r="A172" s="13"/>
      <c r="B172" s="12"/>
      <c r="C172" s="11"/>
      <c r="D172" s="16"/>
      <c r="E172" s="73"/>
      <c r="F172" s="14"/>
      <c r="G172" s="14"/>
      <c r="H172" s="68"/>
      <c r="I172" s="67"/>
      <c r="J172" s="63"/>
      <c r="K172" s="63"/>
      <c r="L172" s="63"/>
      <c r="M172" s="63"/>
      <c r="N172" s="63"/>
      <c r="O172" s="63"/>
      <c r="P172" s="63"/>
      <c r="Q172" s="63"/>
      <c r="R172" s="63"/>
      <c r="S172" s="63"/>
      <c r="T172" s="63"/>
      <c r="U172" s="63"/>
      <c r="V172" s="63"/>
      <c r="W172" s="63"/>
    </row>
    <row r="173" spans="1:23" ht="21.6" customHeight="1">
      <c r="A173" s="13"/>
      <c r="B173" s="25"/>
      <c r="C173" s="35"/>
      <c r="D173" s="34"/>
      <c r="E173" s="33"/>
      <c r="F173" s="14"/>
      <c r="G173" s="14"/>
      <c r="H173" s="2"/>
    </row>
    <row r="174" spans="1:23" ht="21.6" customHeight="1">
      <c r="A174" s="13"/>
      <c r="B174" s="59"/>
      <c r="C174" s="57"/>
      <c r="D174" s="55"/>
      <c r="E174" s="73"/>
      <c r="F174" s="14"/>
      <c r="G174" s="14"/>
      <c r="H174" s="2"/>
    </row>
    <row r="175" spans="1:23" ht="66.2" customHeight="1">
      <c r="A175" s="13"/>
      <c r="B175" s="59"/>
      <c r="C175" s="61"/>
      <c r="D175" s="44"/>
      <c r="E175" s="73"/>
      <c r="F175" s="43"/>
      <c r="G175" s="17"/>
      <c r="H175" s="68"/>
      <c r="I175" s="67"/>
      <c r="J175" s="63"/>
      <c r="K175" s="63"/>
      <c r="L175" s="63"/>
      <c r="M175" s="63"/>
      <c r="N175" s="63"/>
      <c r="O175" s="63"/>
      <c r="P175" s="63"/>
      <c r="Q175" s="63"/>
      <c r="R175" s="63"/>
      <c r="S175" s="63"/>
      <c r="T175" s="63"/>
      <c r="U175" s="63"/>
      <c r="V175" s="63"/>
      <c r="W175" s="63"/>
    </row>
    <row r="176" spans="1:23" ht="21.6" customHeight="1">
      <c r="A176" s="13"/>
      <c r="B176" s="59"/>
      <c r="C176" s="57"/>
      <c r="D176" s="74"/>
      <c r="E176" s="73"/>
      <c r="F176" s="43"/>
      <c r="G176"/>
      <c r="H176" s="65"/>
      <c r="I176" s="67"/>
      <c r="J176" s="63"/>
      <c r="K176" s="63"/>
      <c r="L176" s="63"/>
      <c r="M176" s="63"/>
      <c r="N176" s="63"/>
      <c r="O176" s="63"/>
      <c r="P176" s="63"/>
      <c r="Q176" s="63"/>
      <c r="R176" s="63"/>
      <c r="S176" s="63"/>
      <c r="T176" s="63"/>
      <c r="U176" s="63"/>
      <c r="V176" s="63"/>
      <c r="W176" s="63"/>
    </row>
    <row r="177" spans="1:23" ht="66.2" customHeight="1">
      <c r="A177" s="13"/>
      <c r="B177" s="59"/>
      <c r="C177" s="61"/>
      <c r="D177" s="44"/>
      <c r="E177" s="73"/>
      <c r="F177" s="43"/>
      <c r="G177" s="17"/>
      <c r="H177" s="68"/>
      <c r="I177" s="67"/>
      <c r="J177" s="63"/>
      <c r="K177" s="63"/>
      <c r="L177" s="63"/>
      <c r="M177" s="63"/>
      <c r="N177" s="63"/>
      <c r="O177" s="63"/>
      <c r="P177" s="63"/>
      <c r="Q177" s="63"/>
      <c r="R177" s="63"/>
      <c r="S177" s="63"/>
      <c r="T177" s="63"/>
      <c r="U177" s="63"/>
      <c r="V177" s="63"/>
      <c r="W177" s="63"/>
    </row>
    <row r="178" spans="1:23" ht="21.6" customHeight="1">
      <c r="A178" s="13"/>
      <c r="B178" s="59"/>
      <c r="C178" s="69"/>
      <c r="D178" s="55"/>
      <c r="E178" s="55"/>
      <c r="F178" s="43"/>
      <c r="G178"/>
      <c r="H178" s="68"/>
      <c r="I178" s="67"/>
      <c r="J178" s="63"/>
      <c r="K178" s="63"/>
      <c r="L178" s="63"/>
      <c r="M178" s="63"/>
      <c r="N178" s="63"/>
      <c r="O178" s="63"/>
      <c r="P178" s="63"/>
      <c r="Q178" s="63"/>
      <c r="R178" s="63"/>
      <c r="S178" s="63"/>
      <c r="T178" s="63"/>
      <c r="U178" s="63"/>
      <c r="V178" s="63"/>
      <c r="W178" s="63"/>
    </row>
    <row r="179" spans="1:23" ht="77.849999999999994" customHeight="1">
      <c r="A179" s="13"/>
      <c r="B179" s="59"/>
      <c r="C179" s="61"/>
      <c r="D179" s="52"/>
      <c r="E179" s="60"/>
      <c r="F179" s="43"/>
      <c r="G179" s="17"/>
      <c r="H179" s="2"/>
    </row>
    <row r="180" spans="1:23" ht="21.6" customHeight="1">
      <c r="A180" s="13"/>
      <c r="B180" s="59"/>
      <c r="C180" s="57"/>
      <c r="D180" s="55"/>
      <c r="E180" s="55"/>
      <c r="F180" s="43"/>
      <c r="G180"/>
      <c r="H180" s="68"/>
      <c r="I180" s="67"/>
      <c r="J180" s="63"/>
      <c r="K180" s="63"/>
      <c r="L180" s="63"/>
      <c r="M180" s="63"/>
      <c r="N180" s="63"/>
      <c r="O180" s="63"/>
      <c r="P180" s="63"/>
      <c r="Q180" s="63"/>
      <c r="R180" s="63"/>
      <c r="S180" s="63"/>
      <c r="T180" s="63"/>
      <c r="U180" s="63"/>
      <c r="V180" s="63"/>
      <c r="W180" s="63"/>
    </row>
    <row r="181" spans="1:23" ht="66.2" customHeight="1">
      <c r="A181" s="13"/>
      <c r="B181" s="59"/>
      <c r="C181" s="61"/>
      <c r="D181" s="44"/>
      <c r="E181" s="73"/>
      <c r="F181" s="43"/>
      <c r="G181" s="17"/>
      <c r="H181" s="68"/>
      <c r="I181" s="67"/>
      <c r="J181" s="63"/>
      <c r="K181" s="63"/>
      <c r="L181" s="63"/>
      <c r="M181" s="63"/>
      <c r="N181" s="63"/>
      <c r="O181" s="63"/>
      <c r="P181" s="63"/>
      <c r="Q181" s="63"/>
      <c r="R181" s="63"/>
      <c r="S181" s="63"/>
      <c r="T181" s="63"/>
      <c r="U181" s="63"/>
      <c r="V181" s="63"/>
      <c r="W181" s="63"/>
    </row>
    <row r="182" spans="1:23" ht="21.6" customHeight="1">
      <c r="A182" s="13"/>
      <c r="B182" s="59"/>
      <c r="C182" s="62"/>
      <c r="D182" s="55"/>
      <c r="E182" s="66"/>
      <c r="F182" s="43"/>
      <c r="G182"/>
      <c r="H182" s="65"/>
      <c r="I182" s="64"/>
      <c r="J182" s="63"/>
      <c r="K182" s="63"/>
      <c r="L182" s="63"/>
      <c r="M182" s="63"/>
      <c r="N182" s="63"/>
      <c r="O182" s="63"/>
      <c r="P182" s="63"/>
      <c r="Q182" s="63"/>
      <c r="R182" s="63"/>
      <c r="S182" s="63"/>
      <c r="T182" s="63"/>
      <c r="U182" s="63"/>
      <c r="V182" s="63"/>
      <c r="W182" s="63"/>
    </row>
    <row r="183" spans="1:23" ht="54.75" customHeight="1">
      <c r="A183" s="13"/>
      <c r="B183" s="59"/>
      <c r="C183" s="57"/>
      <c r="D183" s="55"/>
      <c r="E183" s="55"/>
      <c r="F183" s="43"/>
      <c r="G183" s="17"/>
      <c r="H183" s="2"/>
    </row>
    <row r="184" spans="1:23" ht="21.6" customHeight="1">
      <c r="A184" s="13"/>
      <c r="B184" s="59"/>
      <c r="C184" s="62"/>
      <c r="D184" s="55"/>
      <c r="E184" s="55"/>
      <c r="F184" s="43"/>
      <c r="G184"/>
      <c r="H184" s="2"/>
    </row>
    <row r="185" spans="1:23" ht="111.95" customHeight="1">
      <c r="A185" s="13"/>
      <c r="B185" s="59"/>
      <c r="C185" s="57"/>
      <c r="D185" s="44"/>
      <c r="E185" s="73"/>
      <c r="F185" s="43"/>
      <c r="G185" s="17"/>
      <c r="H185" s="2"/>
    </row>
    <row r="186" spans="1:23" ht="21.6" customHeight="1">
      <c r="A186" s="13"/>
      <c r="B186" s="59"/>
      <c r="C186" s="62"/>
      <c r="D186" s="55"/>
      <c r="E186" s="55"/>
      <c r="F186" s="17"/>
      <c r="G186"/>
      <c r="H186" s="2"/>
    </row>
    <row r="187" spans="1:23" ht="54.75" customHeight="1">
      <c r="A187" s="13"/>
      <c r="B187" s="59"/>
      <c r="C187" s="57"/>
      <c r="D187" s="44"/>
      <c r="E187" s="73"/>
      <c r="F187" s="17"/>
      <c r="G187" s="17"/>
      <c r="H187" s="2"/>
    </row>
    <row r="188" spans="1:23" ht="21.6" customHeight="1">
      <c r="A188" s="13"/>
      <c r="B188" s="59"/>
      <c r="C188" s="62"/>
      <c r="D188" s="55"/>
      <c r="E188" s="55"/>
      <c r="F188" s="17"/>
      <c r="G188"/>
      <c r="H188" s="2"/>
    </row>
    <row r="189" spans="1:23" ht="55.7" customHeight="1">
      <c r="A189" s="13"/>
      <c r="B189" s="59"/>
      <c r="C189" s="61"/>
      <c r="D189" s="44"/>
      <c r="E189" s="73"/>
      <c r="F189" s="17"/>
      <c r="G189" s="17"/>
      <c r="H189" s="2"/>
    </row>
    <row r="190" spans="1:23" ht="21.6" customHeight="1">
      <c r="A190" s="13"/>
      <c r="B190" s="59"/>
      <c r="C190" s="57"/>
      <c r="D190" s="55"/>
      <c r="E190" s="55"/>
      <c r="F190" s="17"/>
      <c r="G190"/>
      <c r="H190" s="2"/>
    </row>
    <row r="191" spans="1:23" ht="66.2" customHeight="1">
      <c r="A191" s="13"/>
      <c r="B191" s="59"/>
      <c r="C191" s="61"/>
      <c r="D191" s="44"/>
      <c r="E191" s="73"/>
      <c r="F191" s="17"/>
      <c r="G191" s="17"/>
      <c r="H191" s="2"/>
    </row>
    <row r="192" spans="1:23" ht="21.6" customHeight="1">
      <c r="A192" s="13"/>
      <c r="B192" s="59"/>
      <c r="C192" s="57"/>
      <c r="D192" s="55"/>
      <c r="E192" s="55"/>
      <c r="F192" s="17"/>
      <c r="G192"/>
      <c r="H192" s="2"/>
    </row>
    <row r="193" spans="1:8" ht="32.1" customHeight="1">
      <c r="A193" s="13"/>
      <c r="B193" s="59"/>
      <c r="C193" s="61"/>
      <c r="D193" s="52"/>
      <c r="E193" s="60"/>
      <c r="F193" s="17"/>
      <c r="G193" s="17"/>
      <c r="H193" s="2"/>
    </row>
    <row r="194" spans="1:8" ht="21.6" customHeight="1">
      <c r="A194" s="13"/>
      <c r="B194" s="59"/>
      <c r="C194" s="57"/>
      <c r="D194" s="55"/>
      <c r="E194" s="55"/>
      <c r="F194" s="17"/>
      <c r="G194"/>
      <c r="H194" s="2"/>
    </row>
    <row r="195" spans="1:8" ht="21.6" customHeight="1">
      <c r="A195" s="13"/>
      <c r="B195" s="59"/>
      <c r="C195" s="57"/>
      <c r="D195" s="52"/>
      <c r="E195" s="60"/>
      <c r="F195" s="17"/>
      <c r="G195" s="17"/>
      <c r="H195" s="2"/>
    </row>
    <row r="196" spans="1:8" ht="21.6" customHeight="1">
      <c r="A196" s="13"/>
      <c r="B196" s="59"/>
      <c r="C196" s="57"/>
      <c r="D196" s="55"/>
      <c r="E196" s="55"/>
      <c r="F196" s="17"/>
      <c r="G196"/>
      <c r="H196" s="2"/>
    </row>
    <row r="197" spans="1:8" ht="21.6" customHeight="1">
      <c r="A197" s="13"/>
      <c r="B197" s="59"/>
      <c r="C197" s="57"/>
      <c r="D197" s="55"/>
      <c r="E197" s="55"/>
      <c r="F197" s="17"/>
      <c r="G197" s="17"/>
      <c r="H197" s="2"/>
    </row>
    <row r="198" spans="1:8" ht="21.6" customHeight="1">
      <c r="A198" s="13"/>
      <c r="B198" s="59"/>
      <c r="C198" s="57"/>
      <c r="D198" s="55"/>
      <c r="E198" s="55"/>
      <c r="F198" s="17"/>
      <c r="G198"/>
      <c r="H198" s="2"/>
    </row>
    <row r="199" spans="1:8" ht="32.1" customHeight="1">
      <c r="A199" s="13"/>
      <c r="B199" s="59"/>
      <c r="C199" s="57"/>
      <c r="D199" s="44"/>
      <c r="E199" s="55"/>
      <c r="F199" s="17"/>
      <c r="G199" s="17"/>
      <c r="H199" s="2"/>
    </row>
    <row r="200" spans="1:8" ht="21.6" customHeight="1">
      <c r="A200" s="13"/>
      <c r="B200" s="59"/>
      <c r="C200" s="57"/>
      <c r="D200" s="55"/>
      <c r="E200" s="55"/>
      <c r="F200" s="17"/>
      <c r="G200"/>
      <c r="H200" s="2"/>
    </row>
    <row r="201" spans="1:8" ht="32.1" customHeight="1">
      <c r="A201" s="13"/>
      <c r="B201" s="59"/>
      <c r="C201" s="57"/>
      <c r="D201" s="52"/>
      <c r="E201" s="55"/>
      <c r="F201" s="17"/>
      <c r="G201" s="17"/>
      <c r="H201" s="2"/>
    </row>
    <row r="202" spans="1:8" ht="21.6" customHeight="1">
      <c r="A202" s="13"/>
      <c r="B202" s="58"/>
      <c r="C202" s="57"/>
      <c r="D202" s="56"/>
      <c r="E202" s="55"/>
      <c r="F202" s="17"/>
      <c r="G202"/>
      <c r="H202" s="2"/>
    </row>
    <row r="203" spans="1:8" ht="21.6" customHeight="1">
      <c r="A203" s="13"/>
      <c r="B203" s="12"/>
      <c r="C203" s="11"/>
      <c r="D203" s="10"/>
      <c r="E203" s="9"/>
      <c r="F203" s="10"/>
      <c r="G203" s="9"/>
      <c r="H203" s="2"/>
    </row>
    <row r="204" spans="1:8" ht="21.6" customHeight="1">
      <c r="B204" s="54"/>
      <c r="C204" s="39"/>
      <c r="D204" s="42"/>
      <c r="E204" s="41"/>
      <c r="H204" s="2"/>
    </row>
    <row r="205" spans="1:8" ht="21.6" customHeight="1">
      <c r="B205" s="54"/>
      <c r="C205" s="39"/>
      <c r="D205" s="42"/>
      <c r="E205" s="41"/>
      <c r="H205" s="2"/>
    </row>
    <row r="206" spans="1:8" ht="35.25" customHeight="1">
      <c r="B206" s="54"/>
      <c r="C206" s="39"/>
      <c r="D206" s="38"/>
      <c r="E206" s="36"/>
      <c r="F206" s="37"/>
      <c r="G206" s="36"/>
      <c r="H206" s="2"/>
    </row>
    <row r="207" spans="1:8" ht="21.6" customHeight="1">
      <c r="A207" s="13"/>
      <c r="B207" s="25"/>
      <c r="C207" s="35"/>
      <c r="D207" s="34"/>
      <c r="E207" s="33"/>
      <c r="F207" s="14"/>
      <c r="G207" s="14"/>
      <c r="H207" s="2"/>
    </row>
    <row r="208" spans="1:8" ht="21.6" customHeight="1">
      <c r="A208" s="13"/>
      <c r="B208" s="12"/>
      <c r="C208" s="11"/>
      <c r="D208" s="16"/>
      <c r="E208" s="15"/>
      <c r="F208" s="14"/>
      <c r="G208" s="14"/>
      <c r="H208" s="2"/>
    </row>
    <row r="209" spans="1:8" ht="21.6" customHeight="1">
      <c r="A209" s="13"/>
      <c r="B209" s="12"/>
      <c r="C209" s="20"/>
      <c r="D209" s="44"/>
      <c r="E209" s="48"/>
      <c r="F209" s="43"/>
      <c r="G209" s="17"/>
      <c r="H209" s="2"/>
    </row>
    <row r="210" spans="1:8" ht="15" customHeight="1">
      <c r="A210" s="13"/>
      <c r="B210" s="12"/>
      <c r="C210" s="49"/>
      <c r="D210" s="19"/>
      <c r="E210" s="28"/>
      <c r="F210" s="43"/>
      <c r="G210"/>
      <c r="H210" s="2"/>
    </row>
    <row r="211" spans="1:8" ht="21.6" customHeight="1">
      <c r="A211" s="13"/>
      <c r="B211" s="12"/>
      <c r="C211" s="20"/>
      <c r="D211" s="44"/>
      <c r="E211" s="53"/>
      <c r="F211" s="43"/>
      <c r="G211" s="17"/>
      <c r="H211" s="2"/>
    </row>
    <row r="212" spans="1:8" ht="15" customHeight="1">
      <c r="A212" s="13"/>
      <c r="B212" s="12"/>
      <c r="C212" s="49"/>
      <c r="D212" s="19"/>
      <c r="E212" s="28"/>
      <c r="F212" s="43"/>
      <c r="G212"/>
      <c r="H212" s="2"/>
    </row>
    <row r="213" spans="1:8" ht="21.6" customHeight="1">
      <c r="A213" s="13"/>
      <c r="B213" s="12"/>
      <c r="C213" s="20"/>
      <c r="D213" s="19"/>
      <c r="E213" s="28"/>
      <c r="F213" s="43"/>
      <c r="G213" s="17"/>
      <c r="H213" s="2"/>
    </row>
    <row r="214" spans="1:8" ht="21.6" customHeight="1">
      <c r="A214" s="13"/>
      <c r="B214" s="22"/>
      <c r="C214" s="20"/>
      <c r="D214" s="52"/>
      <c r="E214" s="51"/>
      <c r="F214" s="43"/>
      <c r="G214"/>
      <c r="H214" s="2"/>
    </row>
    <row r="215" spans="1:8" ht="21.6" customHeight="1">
      <c r="A215" s="13"/>
      <c r="B215" s="22"/>
      <c r="C215" s="20"/>
      <c r="D215" s="52"/>
      <c r="E215" s="51"/>
      <c r="F215" s="43"/>
      <c r="G215" s="17"/>
      <c r="H215" s="2"/>
    </row>
    <row r="216" spans="1:8" ht="21.6" customHeight="1">
      <c r="A216" s="13"/>
      <c r="B216" s="22"/>
      <c r="C216" s="20"/>
      <c r="D216" s="52"/>
      <c r="E216" s="48"/>
      <c r="F216" s="43"/>
      <c r="G216" s="17"/>
      <c r="H216" s="2"/>
    </row>
    <row r="217" spans="1:8" ht="21.6" customHeight="1">
      <c r="A217" s="13"/>
      <c r="B217" s="22"/>
      <c r="C217" s="20"/>
      <c r="D217" s="52"/>
      <c r="E217" s="51"/>
      <c r="F217" s="43"/>
      <c r="G217" s="17"/>
      <c r="H217" s="2"/>
    </row>
    <row r="218" spans="1:8" ht="13.35" customHeight="1">
      <c r="A218" s="13"/>
      <c r="B218" s="12"/>
      <c r="C218" s="49"/>
      <c r="D218" s="19"/>
      <c r="E218" s="28"/>
      <c r="F218" s="43"/>
      <c r="G218"/>
      <c r="H218" s="2"/>
    </row>
    <row r="219" spans="1:8" ht="32.1" customHeight="1">
      <c r="A219" s="13"/>
      <c r="B219" s="12"/>
      <c r="C219" s="20"/>
      <c r="D219" s="44"/>
      <c r="E219" s="18"/>
      <c r="F219" s="43"/>
      <c r="G219" s="17"/>
      <c r="H219" s="2"/>
    </row>
    <row r="220" spans="1:8" ht="32.1" customHeight="1">
      <c r="A220" s="13"/>
      <c r="B220" s="22"/>
      <c r="C220" s="20"/>
      <c r="D220" s="44"/>
      <c r="E220" s="18"/>
      <c r="F220" s="43"/>
      <c r="G220" s="17"/>
      <c r="H220" s="2"/>
    </row>
    <row r="221" spans="1:8" ht="14.1" customHeight="1">
      <c r="A221" s="13"/>
      <c r="B221" s="12"/>
      <c r="C221" s="49"/>
      <c r="D221" s="19"/>
      <c r="E221" s="18"/>
      <c r="F221" s="43"/>
      <c r="G221" s="17"/>
      <c r="H221" s="2"/>
    </row>
    <row r="222" spans="1:8" ht="21.6" customHeight="1">
      <c r="A222" s="13"/>
      <c r="B222" s="12"/>
      <c r="C222" s="20"/>
      <c r="D222" s="19"/>
      <c r="E222" s="18"/>
      <c r="F222" s="43"/>
      <c r="G222" s="17"/>
      <c r="H222" s="2"/>
    </row>
    <row r="223" spans="1:8" ht="15" customHeight="1">
      <c r="A223" s="13"/>
      <c r="B223" s="12"/>
      <c r="C223" s="49"/>
      <c r="D223" s="19"/>
      <c r="E223" s="18"/>
      <c r="F223" s="43"/>
      <c r="G223" s="17"/>
      <c r="H223" s="2"/>
    </row>
    <row r="224" spans="1:8" ht="21.6" customHeight="1">
      <c r="A224" s="13"/>
      <c r="B224" s="12"/>
      <c r="C224" s="49"/>
      <c r="D224" s="44"/>
      <c r="E224" s="18"/>
      <c r="F224" s="43"/>
      <c r="G224" s="17"/>
      <c r="H224" s="2"/>
    </row>
    <row r="225" spans="1:8" ht="15.75" customHeight="1">
      <c r="A225" s="13"/>
      <c r="B225" s="12"/>
      <c r="C225" s="49"/>
      <c r="D225" s="19"/>
      <c r="E225" s="28"/>
      <c r="F225" s="43"/>
      <c r="G225" s="17"/>
      <c r="H225" s="2"/>
    </row>
    <row r="226" spans="1:8" ht="55.7" customHeight="1">
      <c r="A226" s="13"/>
      <c r="B226" s="12"/>
      <c r="C226" s="20"/>
      <c r="D226" s="44"/>
      <c r="E226" s="18"/>
      <c r="F226" s="43"/>
      <c r="G226" s="17"/>
      <c r="H226" s="2"/>
    </row>
    <row r="227" spans="1:8" ht="17.45" customHeight="1">
      <c r="A227" s="13"/>
      <c r="B227" s="12"/>
      <c r="C227" s="11"/>
      <c r="D227" s="19"/>
      <c r="E227" s="18"/>
      <c r="F227" s="43"/>
      <c r="G227" s="17"/>
      <c r="H227" s="2"/>
    </row>
    <row r="228" spans="1:8" ht="32.1" customHeight="1">
      <c r="A228" s="13"/>
      <c r="B228" s="12"/>
      <c r="C228" s="20"/>
      <c r="D228" s="44"/>
      <c r="E228" s="18"/>
      <c r="F228" s="43"/>
      <c r="G228" s="17"/>
      <c r="H228" s="2"/>
    </row>
    <row r="229" spans="1:8" ht="21.6" customHeight="1">
      <c r="A229" s="13"/>
      <c r="B229" s="22"/>
      <c r="C229" s="20"/>
      <c r="D229" s="44"/>
      <c r="E229" s="18"/>
      <c r="F229" s="43"/>
      <c r="G229" s="17"/>
      <c r="H229" s="2"/>
    </row>
    <row r="230" spans="1:8" ht="33.6" customHeight="1">
      <c r="A230" s="13"/>
      <c r="B230" s="22"/>
      <c r="C230" s="50"/>
      <c r="D230" s="44"/>
      <c r="E230" s="48"/>
      <c r="F230" s="43"/>
      <c r="G230" s="17"/>
      <c r="H230" s="2"/>
    </row>
    <row r="231" spans="1:8" ht="17.45" customHeight="1">
      <c r="A231" s="13"/>
      <c r="B231" s="12"/>
      <c r="C231" s="49"/>
      <c r="D231" s="19"/>
      <c r="E231" s="28"/>
      <c r="F231" s="43"/>
      <c r="G231" s="17"/>
      <c r="H231" s="2"/>
    </row>
    <row r="232" spans="1:8" ht="32.1" customHeight="1">
      <c r="A232" s="13"/>
      <c r="B232" s="12"/>
      <c r="C232" s="20"/>
      <c r="D232" s="44"/>
      <c r="E232" s="48"/>
      <c r="F232" s="43"/>
      <c r="G232" s="17"/>
      <c r="H232" s="2"/>
    </row>
    <row r="233" spans="1:8" ht="16.7" customHeight="1">
      <c r="A233" s="13"/>
      <c r="B233" s="12"/>
      <c r="C233" s="11"/>
      <c r="D233" s="19"/>
      <c r="E233" s="28"/>
      <c r="F233" s="43"/>
      <c r="G233" s="17"/>
      <c r="H233" s="2"/>
    </row>
    <row r="234" spans="1:8" ht="21.6" customHeight="1">
      <c r="A234" s="13"/>
      <c r="B234" s="12"/>
      <c r="C234" s="20"/>
      <c r="D234" s="19"/>
      <c r="E234" s="28"/>
      <c r="F234" s="43"/>
      <c r="G234" s="17"/>
      <c r="H234" s="2"/>
    </row>
    <row r="235" spans="1:8" ht="21.6" customHeight="1">
      <c r="A235" s="13"/>
      <c r="B235" s="22"/>
      <c r="C235" s="20"/>
      <c r="D235" s="44"/>
      <c r="E235" s="18"/>
      <c r="F235" s="43"/>
      <c r="G235" s="17"/>
      <c r="H235" s="2"/>
    </row>
    <row r="236" spans="1:8" ht="21.6" customHeight="1">
      <c r="A236" s="13"/>
      <c r="B236" s="22"/>
      <c r="C236" s="20"/>
      <c r="D236" s="44"/>
      <c r="E236" s="28"/>
      <c r="F236" s="43"/>
      <c r="G236" s="17"/>
      <c r="H236" s="2"/>
    </row>
    <row r="237" spans="1:8" ht="21.6" customHeight="1">
      <c r="A237" s="13"/>
      <c r="B237" s="22"/>
      <c r="C237" s="20"/>
      <c r="D237" s="44"/>
      <c r="E237" s="28"/>
      <c r="F237" s="43"/>
      <c r="G237" s="17"/>
      <c r="H237" s="2"/>
    </row>
    <row r="238" spans="1:8" ht="32.1" customHeight="1">
      <c r="A238" s="13"/>
      <c r="B238" s="22"/>
      <c r="C238" s="20"/>
      <c r="D238" s="44"/>
      <c r="E238" s="28"/>
      <c r="F238" s="43"/>
      <c r="G238" s="17"/>
      <c r="H238" s="2"/>
    </row>
    <row r="239" spans="1:8" ht="32.1" customHeight="1">
      <c r="A239" s="13"/>
      <c r="B239" s="22"/>
      <c r="C239" s="20"/>
      <c r="D239" s="44"/>
      <c r="E239" s="28"/>
      <c r="F239" s="43"/>
      <c r="G239" s="17"/>
      <c r="H239" s="2"/>
    </row>
    <row r="240" spans="1:8" ht="32.1" customHeight="1">
      <c r="A240" s="13"/>
      <c r="B240" s="22"/>
      <c r="C240" s="20"/>
      <c r="D240" s="44"/>
      <c r="E240" s="18"/>
      <c r="F240" s="43"/>
      <c r="G240" s="17"/>
      <c r="H240" s="2"/>
    </row>
    <row r="241" spans="1:8" ht="32.1" customHeight="1">
      <c r="A241" s="13"/>
      <c r="B241" s="22"/>
      <c r="C241" s="20"/>
      <c r="D241" s="44"/>
      <c r="E241" s="18"/>
      <c r="F241" s="43"/>
      <c r="G241" s="17"/>
      <c r="H241" s="2"/>
    </row>
    <row r="242" spans="1:8" ht="21.6" customHeight="1">
      <c r="A242" s="13"/>
      <c r="B242" s="12"/>
      <c r="C242" s="11"/>
      <c r="D242" s="19"/>
      <c r="E242" s="18"/>
      <c r="F242" s="43"/>
      <c r="G242" s="17"/>
      <c r="H242" s="2"/>
    </row>
    <row r="243" spans="1:8" ht="49.7" customHeight="1">
      <c r="A243" s="13"/>
      <c r="B243" s="12"/>
      <c r="C243" s="20"/>
      <c r="D243" s="44"/>
      <c r="E243" s="18"/>
      <c r="F243" s="43"/>
      <c r="G243" s="17"/>
      <c r="H243" s="2"/>
    </row>
    <row r="244" spans="1:8" ht="16.7" customHeight="1">
      <c r="A244" s="13"/>
      <c r="B244" s="12"/>
      <c r="C244" s="11"/>
      <c r="D244" s="19"/>
      <c r="E244" s="18"/>
      <c r="F244" s="43"/>
      <c r="G244" s="17"/>
      <c r="H244" s="2"/>
    </row>
    <row r="245" spans="1:8" ht="32.1" customHeight="1">
      <c r="A245" s="13"/>
      <c r="B245" s="12"/>
      <c r="C245" s="20"/>
      <c r="D245" s="19"/>
      <c r="E245" s="18"/>
      <c r="F245" s="43"/>
      <c r="G245" s="17"/>
      <c r="H245" s="2"/>
    </row>
    <row r="246" spans="1:8" ht="18.600000000000001" customHeight="1">
      <c r="A246" s="13"/>
      <c r="B246" s="12"/>
      <c r="C246" s="11"/>
      <c r="D246" s="19"/>
      <c r="E246" s="28"/>
      <c r="F246" s="43"/>
      <c r="G246" s="17"/>
      <c r="H246" s="2"/>
    </row>
    <row r="247" spans="1:8" ht="32.1" customHeight="1">
      <c r="A247" s="13"/>
      <c r="B247" s="12"/>
      <c r="C247" s="20"/>
      <c r="D247" s="44"/>
      <c r="E247" s="18"/>
      <c r="F247" s="43"/>
      <c r="G247" s="17"/>
      <c r="H247" s="2"/>
    </row>
    <row r="248" spans="1:8" ht="12.2" customHeight="1">
      <c r="A248" s="13"/>
      <c r="B248" s="12"/>
      <c r="C248" s="11"/>
      <c r="D248" s="19"/>
      <c r="E248" s="28"/>
      <c r="F248" s="43"/>
      <c r="G248" s="17"/>
      <c r="H248" s="2"/>
    </row>
    <row r="249" spans="1:8" ht="21.6" customHeight="1">
      <c r="A249" s="13"/>
      <c r="B249" s="12"/>
      <c r="C249" s="20"/>
      <c r="D249" s="44"/>
      <c r="E249" s="18"/>
      <c r="F249" s="43"/>
      <c r="G249" s="17"/>
      <c r="H249" s="2"/>
    </row>
    <row r="250" spans="1:8" ht="19.350000000000001" customHeight="1">
      <c r="A250" s="13"/>
      <c r="B250" s="12"/>
      <c r="C250" s="11"/>
      <c r="D250" s="19"/>
      <c r="E250" s="28"/>
      <c r="F250" s="43"/>
      <c r="G250" s="17"/>
      <c r="H250" s="2"/>
    </row>
    <row r="251" spans="1:8" ht="89.1" customHeight="1">
      <c r="A251" s="13"/>
      <c r="B251" s="12"/>
      <c r="C251" s="20"/>
      <c r="D251" s="44"/>
      <c r="E251" s="28"/>
      <c r="F251" s="43"/>
      <c r="G251" s="17"/>
      <c r="H251" s="2"/>
    </row>
    <row r="252" spans="1:8" ht="32.1" customHeight="1">
      <c r="A252" s="13"/>
      <c r="B252" s="22"/>
      <c r="C252" s="47"/>
      <c r="D252" s="44"/>
      <c r="E252" s="18"/>
      <c r="F252" s="43"/>
      <c r="G252" s="17"/>
      <c r="H252" s="2"/>
    </row>
    <row r="253" spans="1:8" ht="32.1" customHeight="1">
      <c r="A253" s="13"/>
      <c r="B253" s="22"/>
      <c r="C253" s="46"/>
      <c r="D253" s="44"/>
      <c r="E253" s="18"/>
      <c r="F253" s="43"/>
      <c r="G253" s="17"/>
      <c r="H253" s="2"/>
    </row>
    <row r="254" spans="1:8" ht="21.6" customHeight="1">
      <c r="A254" s="13"/>
      <c r="B254" s="12"/>
      <c r="C254" s="11"/>
      <c r="D254" s="19"/>
      <c r="E254" s="19"/>
      <c r="F254" s="43"/>
      <c r="G254" s="17"/>
      <c r="H254" s="2"/>
    </row>
    <row r="255" spans="1:8" ht="94.5" customHeight="1">
      <c r="A255" s="13"/>
      <c r="B255" s="12"/>
      <c r="C255" s="20"/>
      <c r="D255" s="19"/>
      <c r="E255" s="28"/>
      <c r="F255" s="43"/>
      <c r="G255" s="17"/>
      <c r="H255" s="2"/>
    </row>
    <row r="256" spans="1:8" ht="21.6" customHeight="1">
      <c r="A256" s="13"/>
      <c r="B256" s="22"/>
      <c r="C256" s="20"/>
      <c r="D256" s="44"/>
      <c r="E256" s="28"/>
      <c r="F256" s="43"/>
      <c r="G256" s="17"/>
      <c r="H256" s="2"/>
    </row>
    <row r="257" spans="1:8" ht="32.1" customHeight="1">
      <c r="A257" s="13"/>
      <c r="B257" s="22"/>
      <c r="C257" s="20"/>
      <c r="D257" s="44"/>
      <c r="E257" s="28"/>
      <c r="F257" s="43"/>
      <c r="G257" s="17"/>
      <c r="H257" s="2"/>
    </row>
    <row r="258" spans="1:8" ht="21.6" customHeight="1">
      <c r="A258" s="13"/>
      <c r="B258" s="22"/>
      <c r="C258" s="20"/>
      <c r="D258" s="44"/>
      <c r="E258" s="28"/>
      <c r="F258" s="43"/>
      <c r="G258" s="17"/>
      <c r="H258" s="2"/>
    </row>
    <row r="259" spans="1:8" ht="19.350000000000001" customHeight="1">
      <c r="A259" s="13"/>
      <c r="B259" s="12"/>
      <c r="C259" s="11"/>
      <c r="D259" s="19"/>
      <c r="E259" s="28"/>
      <c r="F259" s="43"/>
      <c r="G259" s="17"/>
      <c r="H259" s="2"/>
    </row>
    <row r="260" spans="1:8" ht="54.75" customHeight="1">
      <c r="A260" s="13"/>
      <c r="B260" s="12"/>
      <c r="C260" s="20"/>
      <c r="D260" s="19"/>
      <c r="E260" s="28"/>
      <c r="F260" s="43"/>
      <c r="G260" s="17"/>
      <c r="H260" s="2"/>
    </row>
    <row r="261" spans="1:8" ht="21.6" customHeight="1">
      <c r="A261" s="13"/>
      <c r="B261" s="22"/>
      <c r="C261" s="20"/>
      <c r="D261" s="44"/>
      <c r="E261" s="28"/>
      <c r="F261" s="43"/>
      <c r="G261" s="17"/>
      <c r="H261" s="2"/>
    </row>
    <row r="262" spans="1:8" ht="17.45" customHeight="1">
      <c r="A262" s="13"/>
      <c r="B262" s="12"/>
      <c r="C262" s="11"/>
      <c r="D262" s="19"/>
      <c r="E262" s="18"/>
      <c r="F262" s="43"/>
      <c r="G262" s="17"/>
      <c r="H262" s="2"/>
    </row>
    <row r="263" spans="1:8" ht="21.6" customHeight="1">
      <c r="A263" s="13"/>
      <c r="B263" s="12"/>
      <c r="C263" s="20"/>
      <c r="D263" s="19"/>
      <c r="E263" s="18"/>
      <c r="F263" s="43"/>
      <c r="G263" s="17"/>
      <c r="H263" s="2"/>
    </row>
    <row r="264" spans="1:8" ht="15.75" customHeight="1">
      <c r="A264" s="13"/>
      <c r="B264" s="12"/>
      <c r="C264" s="11"/>
      <c r="D264" s="19"/>
      <c r="E264" s="18"/>
      <c r="F264" s="43"/>
      <c r="G264" s="17"/>
      <c r="H264" s="2"/>
    </row>
    <row r="265" spans="1:8" ht="43.5" customHeight="1">
      <c r="A265" s="13"/>
      <c r="B265" s="12"/>
      <c r="C265" s="20"/>
      <c r="D265" s="44"/>
      <c r="E265" s="18"/>
      <c r="F265" s="43"/>
      <c r="G265" s="17"/>
      <c r="H265" s="2"/>
    </row>
    <row r="266" spans="1:8" ht="15.75" customHeight="1">
      <c r="A266" s="13"/>
      <c r="B266" s="12"/>
      <c r="C266" s="11"/>
      <c r="D266" s="19"/>
      <c r="E266" s="28"/>
      <c r="F266" s="43"/>
      <c r="G266" s="17"/>
      <c r="H266" s="2"/>
    </row>
    <row r="267" spans="1:8" ht="56.1" customHeight="1">
      <c r="A267" s="13"/>
      <c r="B267" s="12"/>
      <c r="C267" s="45"/>
      <c r="D267" s="44"/>
      <c r="E267" s="18"/>
      <c r="F267" s="43"/>
      <c r="G267" s="17"/>
      <c r="H267" s="2"/>
    </row>
    <row r="268" spans="1:8" ht="16.7" customHeight="1">
      <c r="A268" s="13"/>
      <c r="B268" s="12"/>
      <c r="C268" s="45"/>
      <c r="D268" s="19"/>
      <c r="E268" s="18"/>
      <c r="F268" s="43"/>
      <c r="G268" s="17"/>
      <c r="H268" s="2"/>
    </row>
    <row r="269" spans="1:8" ht="54.75" customHeight="1">
      <c r="A269" s="13"/>
      <c r="B269" s="12"/>
      <c r="C269" s="45"/>
      <c r="D269" s="44"/>
      <c r="E269" s="18"/>
      <c r="F269" s="17"/>
      <c r="G269" s="17"/>
      <c r="H269" s="2"/>
    </row>
    <row r="270" spans="1:8" ht="17.45" customHeight="1">
      <c r="A270" s="13"/>
      <c r="B270" s="12"/>
      <c r="C270" s="45"/>
      <c r="D270" s="19"/>
      <c r="E270" s="28"/>
      <c r="F270" s="17"/>
      <c r="G270" s="17"/>
      <c r="H270" s="2"/>
    </row>
    <row r="271" spans="1:8" ht="43.5" customHeight="1">
      <c r="A271" s="13"/>
      <c r="B271" s="12"/>
      <c r="C271" s="45"/>
      <c r="D271" s="44"/>
      <c r="E271" s="18"/>
      <c r="F271" s="17"/>
      <c r="G271" s="17"/>
      <c r="H271" s="2"/>
    </row>
    <row r="272" spans="1:8" ht="21.6" customHeight="1">
      <c r="A272" s="13"/>
      <c r="B272" s="12"/>
      <c r="C272" s="11"/>
      <c r="D272" s="16"/>
      <c r="E272" s="15"/>
      <c r="F272" s="14"/>
      <c r="G272" s="14"/>
      <c r="H272" s="2"/>
    </row>
    <row r="273" spans="1:8" ht="21.6" customHeight="1">
      <c r="A273" s="13"/>
      <c r="B273" s="12"/>
      <c r="C273" s="11"/>
      <c r="D273" s="10"/>
      <c r="E273" s="9"/>
      <c r="F273" s="10"/>
      <c r="G273" s="9"/>
      <c r="H273" s="2"/>
    </row>
    <row r="274" spans="1:8" ht="21.6" customHeight="1">
      <c r="B274" s="40"/>
      <c r="C274" s="39"/>
      <c r="D274" s="42"/>
      <c r="E274" s="41"/>
      <c r="H274" s="2"/>
    </row>
    <row r="275" spans="1:8" ht="21.6" customHeight="1">
      <c r="B275" s="40"/>
      <c r="C275" s="39"/>
      <c r="D275" s="42"/>
      <c r="E275" s="41"/>
      <c r="H275" s="2"/>
    </row>
    <row r="276" spans="1:8" ht="37.35" customHeight="1">
      <c r="B276" s="40"/>
      <c r="C276" s="39"/>
      <c r="D276" s="38"/>
      <c r="E276" s="36"/>
      <c r="F276" s="37"/>
      <c r="G276" s="36"/>
      <c r="H276" s="2"/>
    </row>
    <row r="277" spans="1:8" ht="21.6" customHeight="1">
      <c r="A277" s="13"/>
      <c r="B277" s="25"/>
      <c r="C277" s="35"/>
      <c r="D277" s="34"/>
      <c r="E277" s="33"/>
      <c r="F277" s="14"/>
      <c r="G277" s="14"/>
      <c r="H277" s="2"/>
    </row>
    <row r="278" spans="1:8" ht="11.25" customHeight="1">
      <c r="A278" s="13"/>
      <c r="B278" s="12"/>
      <c r="C278" s="32"/>
      <c r="D278" s="16"/>
      <c r="E278" s="15"/>
      <c r="F278" s="14"/>
      <c r="G278" s="14"/>
      <c r="H278" s="2"/>
    </row>
    <row r="279" spans="1:8" ht="27.6" customHeight="1">
      <c r="A279" s="13"/>
      <c r="B279" s="12"/>
      <c r="C279" s="31"/>
      <c r="D279" s="30"/>
      <c r="E279" s="29"/>
      <c r="F279" s="14"/>
      <c r="G279" s="14"/>
      <c r="H279" s="2"/>
    </row>
    <row r="280" spans="1:8" ht="9.75" customHeight="1">
      <c r="A280" s="13"/>
      <c r="B280" s="12"/>
      <c r="C280" s="11"/>
      <c r="D280" s="30"/>
      <c r="E280" s="29"/>
      <c r="F280" s="14"/>
      <c r="G280" s="14"/>
      <c r="H280" s="2"/>
    </row>
    <row r="281" spans="1:8" ht="21.6" customHeight="1">
      <c r="A281" s="13"/>
      <c r="B281" s="25"/>
      <c r="C281" s="20"/>
      <c r="D281" s="19"/>
      <c r="E281" s="28"/>
      <c r="F281" s="43"/>
      <c r="G281" s="17"/>
      <c r="H281" s="2"/>
    </row>
    <row r="282" spans="1:8" ht="32.1" customHeight="1">
      <c r="A282" s="13"/>
      <c r="B282" s="27"/>
      <c r="C282" s="26"/>
      <c r="D282" s="19"/>
      <c r="E282" s="18"/>
      <c r="F282" s="43"/>
      <c r="G282" s="17"/>
      <c r="H282" s="2"/>
    </row>
    <row r="283" spans="1:8" ht="15" customHeight="1">
      <c r="A283" s="13"/>
      <c r="B283" s="12"/>
      <c r="C283" s="11"/>
      <c r="D283" s="19"/>
      <c r="E283" s="18"/>
      <c r="F283" s="43"/>
      <c r="G283" s="17"/>
      <c r="H283" s="2"/>
    </row>
    <row r="284" spans="1:8" ht="21.6" customHeight="1">
      <c r="A284" s="13"/>
      <c r="B284" s="25"/>
      <c r="C284" s="20"/>
      <c r="D284" s="19"/>
      <c r="E284" s="18"/>
      <c r="F284" s="43"/>
      <c r="G284" s="17"/>
      <c r="H284" s="2"/>
    </row>
    <row r="285" spans="1:8" ht="11.25" customHeight="1">
      <c r="A285" s="13"/>
      <c r="B285" s="22"/>
      <c r="C285" s="11"/>
      <c r="D285" s="19"/>
      <c r="E285" s="19"/>
      <c r="F285" s="43"/>
      <c r="G285" s="17"/>
      <c r="H285" s="2"/>
    </row>
    <row r="286" spans="1:8" ht="21.6" customHeight="1">
      <c r="A286" s="13"/>
      <c r="B286" s="25"/>
      <c r="C286" s="20"/>
      <c r="D286" s="19"/>
      <c r="E286" s="19"/>
      <c r="F286" s="43"/>
      <c r="G286" s="17"/>
      <c r="H286" s="2"/>
    </row>
    <row r="287" spans="1:8" ht="12.2" customHeight="1">
      <c r="A287" s="13"/>
      <c r="B287" s="22"/>
      <c r="C287" s="11"/>
      <c r="D287" s="19"/>
      <c r="E287" s="19"/>
      <c r="F287" s="43"/>
      <c r="G287" s="17"/>
      <c r="H287" s="2"/>
    </row>
    <row r="288" spans="1:8" ht="21.6" customHeight="1">
      <c r="A288" s="13"/>
      <c r="B288" s="12"/>
      <c r="C288" s="20"/>
      <c r="D288" s="19"/>
      <c r="E288" s="19"/>
      <c r="F288" s="43"/>
      <c r="G288" s="17"/>
      <c r="H288" s="2"/>
    </row>
    <row r="289" spans="1:8" ht="12.6" customHeight="1">
      <c r="A289" s="13"/>
      <c r="B289" s="22"/>
      <c r="C289" s="11"/>
      <c r="D289" s="19"/>
      <c r="E289" s="19"/>
      <c r="F289" s="43"/>
      <c r="G289" s="17"/>
      <c r="H289" s="2"/>
    </row>
    <row r="290" spans="1:8" ht="31.7" customHeight="1">
      <c r="A290" s="13"/>
      <c r="B290" s="12"/>
      <c r="C290" s="20"/>
      <c r="D290" s="19"/>
      <c r="E290" s="19"/>
      <c r="F290" s="43"/>
      <c r="G290" s="17"/>
      <c r="H290" s="2"/>
    </row>
    <row r="291" spans="1:8" ht="11.25" customHeight="1">
      <c r="A291" s="13"/>
      <c r="B291" s="22"/>
      <c r="C291" s="11"/>
      <c r="D291" s="19"/>
      <c r="E291" s="18"/>
      <c r="F291" s="43"/>
      <c r="G291" s="17"/>
      <c r="H291" s="2"/>
    </row>
    <row r="292" spans="1:8" ht="41.1" customHeight="1">
      <c r="A292" s="13"/>
      <c r="B292" s="12"/>
      <c r="C292" s="20"/>
      <c r="D292" s="19"/>
      <c r="E292" s="18"/>
      <c r="F292" s="43"/>
      <c r="G292" s="17"/>
      <c r="H292" s="2"/>
    </row>
    <row r="293" spans="1:8" ht="14.1" customHeight="1">
      <c r="A293" s="13"/>
      <c r="B293" s="22"/>
      <c r="C293" s="11"/>
      <c r="D293" s="19"/>
      <c r="E293" s="18"/>
      <c r="F293" s="43"/>
      <c r="G293" s="17"/>
      <c r="H293" s="2"/>
    </row>
    <row r="294" spans="1:8" ht="38.25" customHeight="1">
      <c r="A294" s="13"/>
      <c r="B294" s="12"/>
      <c r="C294" s="11"/>
      <c r="D294" s="19"/>
      <c r="E294" s="18"/>
      <c r="F294" s="43"/>
      <c r="G294" s="17"/>
      <c r="H294" s="2"/>
    </row>
    <row r="295" spans="1:8" ht="12.75" customHeight="1">
      <c r="A295" s="13"/>
      <c r="B295" s="22"/>
      <c r="C295" s="11"/>
      <c r="D295" s="19"/>
      <c r="E295" s="18"/>
      <c r="F295" s="43"/>
      <c r="G295" s="17"/>
      <c r="H295" s="2"/>
    </row>
    <row r="296" spans="1:8" ht="21.6" customHeight="1">
      <c r="A296" s="13"/>
      <c r="B296" s="12"/>
      <c r="C296" s="20"/>
      <c r="D296" s="19"/>
      <c r="E296" s="18"/>
      <c r="F296" s="43"/>
      <c r="G296" s="17"/>
      <c r="H296" s="2"/>
    </row>
    <row r="297" spans="1:8" ht="12.2" customHeight="1">
      <c r="A297" s="13"/>
      <c r="B297" s="22"/>
      <c r="C297" s="11"/>
      <c r="D297" s="19"/>
      <c r="E297" s="18"/>
      <c r="F297" s="43"/>
      <c r="G297" s="17"/>
      <c r="H297" s="2"/>
    </row>
    <row r="298" spans="1:8" ht="21.6" customHeight="1">
      <c r="A298" s="13"/>
      <c r="B298" s="12"/>
      <c r="C298" s="24"/>
      <c r="D298" s="19"/>
      <c r="E298" s="18"/>
      <c r="F298" s="43"/>
      <c r="G298" s="17"/>
      <c r="H298" s="2"/>
    </row>
    <row r="299" spans="1:8" ht="10.35" customHeight="1">
      <c r="A299" s="13"/>
      <c r="B299" s="22"/>
      <c r="C299" s="11"/>
      <c r="D299" s="19"/>
      <c r="E299" s="18"/>
      <c r="F299" s="43"/>
      <c r="G299" s="17"/>
      <c r="H299" s="2"/>
    </row>
    <row r="300" spans="1:8" ht="21.6" customHeight="1">
      <c r="A300" s="13"/>
      <c r="B300" s="12"/>
      <c r="C300" s="23"/>
      <c r="D300" s="19"/>
      <c r="E300" s="18"/>
      <c r="F300" s="43"/>
      <c r="G300" s="17"/>
      <c r="H300" s="2"/>
    </row>
    <row r="301" spans="1:8" ht="12.95" customHeight="1">
      <c r="A301" s="13"/>
      <c r="B301" s="22"/>
      <c r="C301" s="11"/>
      <c r="D301" s="19"/>
      <c r="E301" s="18"/>
      <c r="F301" s="43"/>
      <c r="G301" s="17"/>
      <c r="H301" s="2"/>
    </row>
    <row r="302" spans="1:8" ht="21.6" customHeight="1">
      <c r="A302" s="13"/>
      <c r="B302" s="12"/>
      <c r="C302" s="20"/>
      <c r="D302" s="19"/>
      <c r="E302" s="18"/>
      <c r="F302" s="43"/>
      <c r="G302" s="17"/>
      <c r="H302" s="2"/>
    </row>
    <row r="303" spans="1:8" ht="11.25" customHeight="1">
      <c r="A303" s="13"/>
      <c r="B303" s="22"/>
      <c r="C303" s="11"/>
      <c r="D303" s="19"/>
      <c r="E303" s="18"/>
      <c r="F303" s="17"/>
      <c r="G303" s="17"/>
      <c r="H303" s="2"/>
    </row>
    <row r="304" spans="1:8" ht="21.6" customHeight="1">
      <c r="A304" s="13"/>
      <c r="B304" s="12"/>
      <c r="C304" s="20"/>
      <c r="D304" s="19"/>
      <c r="E304" s="18"/>
      <c r="F304" s="17"/>
      <c r="G304" s="17"/>
      <c r="H304" s="2"/>
    </row>
    <row r="305" spans="1:8" ht="11.25" customHeight="1">
      <c r="A305" s="13"/>
      <c r="B305" s="12"/>
      <c r="C305" s="11"/>
      <c r="D305" s="19"/>
      <c r="E305" s="18"/>
      <c r="F305" s="17"/>
      <c r="G305" s="17"/>
      <c r="H305" s="2"/>
    </row>
    <row r="306" spans="1:8" ht="21.6" customHeight="1">
      <c r="A306" s="13"/>
      <c r="B306" s="12"/>
      <c r="C306" s="20"/>
      <c r="D306" s="19"/>
      <c r="E306" s="18"/>
      <c r="F306" s="17"/>
      <c r="G306" s="17"/>
      <c r="H306" s="2"/>
    </row>
    <row r="307" spans="1:8" ht="21.6" customHeight="1">
      <c r="A307" s="13"/>
      <c r="B307" s="22"/>
      <c r="C307" s="21"/>
      <c r="D307" s="19"/>
      <c r="E307" s="18"/>
      <c r="F307" s="17"/>
      <c r="G307" s="17"/>
      <c r="H307" s="2"/>
    </row>
    <row r="308" spans="1:8" ht="77.849999999999994" customHeight="1">
      <c r="A308" s="13"/>
      <c r="B308" s="22"/>
      <c r="C308" s="21"/>
      <c r="D308" s="19"/>
      <c r="E308" s="18"/>
      <c r="F308" s="17"/>
      <c r="G308" s="17"/>
      <c r="H308" s="2"/>
    </row>
    <row r="309" spans="1:8" ht="10.7" customHeight="1">
      <c r="A309" s="13"/>
      <c r="B309" s="12"/>
      <c r="C309" s="11"/>
      <c r="D309" s="19"/>
      <c r="E309" s="18"/>
      <c r="F309" s="17"/>
      <c r="G309" s="17"/>
      <c r="H309" s="2"/>
    </row>
    <row r="310" spans="1:8" ht="21.6" customHeight="1">
      <c r="A310" s="13"/>
      <c r="B310" s="12"/>
      <c r="C310" s="20"/>
      <c r="D310" s="19"/>
      <c r="E310" s="18"/>
      <c r="F310" s="17"/>
      <c r="G310" s="17"/>
      <c r="H310" s="2"/>
    </row>
    <row r="311" spans="1:8" ht="12.6" customHeight="1">
      <c r="A311" s="13"/>
      <c r="B311" s="12"/>
      <c r="C311" s="11"/>
      <c r="D311" s="16"/>
      <c r="E311" s="15"/>
      <c r="F311" s="14"/>
      <c r="G311" s="14"/>
      <c r="H311" s="2"/>
    </row>
    <row r="312" spans="1:8" ht="21.6" customHeight="1">
      <c r="A312" s="13"/>
      <c r="B312" s="12"/>
      <c r="C312" s="11"/>
      <c r="D312" s="10"/>
      <c r="E312" s="9"/>
      <c r="F312" s="10"/>
      <c r="G312" s="9"/>
      <c r="H312" s="2"/>
    </row>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row r="65541" ht="12.75" customHeight="1"/>
    <row r="65542" ht="12.75" customHeight="1"/>
    <row r="65543" ht="12.75" customHeight="1"/>
    <row r="65544" ht="12.75" customHeight="1"/>
    <row r="65545" ht="12.75" customHeight="1"/>
    <row r="65546" ht="12.75" customHeight="1"/>
  </sheetData>
  <sheetProtection selectLockedCells="1" selectUnlockedCells="1"/>
  <mergeCells count="20">
    <mergeCell ref="B171:K171"/>
    <mergeCell ref="F23:G23"/>
    <mergeCell ref="D30:G30"/>
    <mergeCell ref="D31:G31"/>
    <mergeCell ref="C33:F33"/>
    <mergeCell ref="E35:G35"/>
    <mergeCell ref="B37:I37"/>
    <mergeCell ref="L13:P13"/>
    <mergeCell ref="F15:I15"/>
    <mergeCell ref="C17:I17"/>
    <mergeCell ref="F19:G19"/>
    <mergeCell ref="F21:G21"/>
    <mergeCell ref="B94:K94"/>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7" max="16383" man="1"/>
    <brk id="133" max="16383" man="1"/>
    <brk id="159" max="16383" man="1"/>
    <brk id="169" max="16383" man="1"/>
    <brk id="205" max="16383" man="1"/>
    <brk id="275" max="16383" man="1"/>
  </rowBreak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9"/>
  <sheetViews>
    <sheetView topLeftCell="A105"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198</v>
      </c>
      <c r="D3" s="182" t="s">
        <v>197</v>
      </c>
      <c r="E3" s="182"/>
      <c r="F3" s="182"/>
      <c r="G3" s="182"/>
      <c r="H3" s="170"/>
      <c r="I3" s="169"/>
      <c r="J3" s="80"/>
      <c r="K3" s="80"/>
      <c r="N3" s="80"/>
      <c r="O3" s="80"/>
      <c r="P3" s="80"/>
      <c r="Q3" s="80"/>
      <c r="R3" s="80"/>
      <c r="S3" s="80"/>
      <c r="T3" s="80"/>
      <c r="U3" s="80"/>
      <c r="V3" s="80"/>
      <c r="W3" s="80"/>
      <c r="X3" s="80"/>
      <c r="Y3" s="80"/>
    </row>
    <row r="4" spans="1:25" ht="26.25" customHeight="1">
      <c r="B4" s="125"/>
      <c r="C4" s="211" t="s">
        <v>196</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9.1" customHeight="1">
      <c r="B9" s="125"/>
      <c r="C9" s="208" t="s">
        <v>195</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194</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+G52+G65</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+G93+G111</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+G125</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2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21"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21"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21"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63"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102"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5.1"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3.95"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78" customHeight="1">
      <c r="A49" s="13"/>
      <c r="B49" s="12">
        <v>5</v>
      </c>
      <c r="C49" s="26" t="s">
        <v>96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32.1" customHeight="1">
      <c r="A51" s="85"/>
      <c r="B51" s="12"/>
      <c r="C51" s="20"/>
      <c r="D51" s="15"/>
      <c r="E51" s="91"/>
      <c r="F51" s="43"/>
      <c r="G51" s="17"/>
      <c r="H51" s="68"/>
      <c r="I51" s="67"/>
      <c r="J51" s="80"/>
      <c r="K51" s="80"/>
      <c r="N51" s="80"/>
      <c r="O51" s="80"/>
      <c r="P51" s="80"/>
      <c r="Q51" s="80"/>
      <c r="R51" s="80"/>
      <c r="S51" s="80"/>
      <c r="T51" s="80"/>
      <c r="U51" s="80"/>
      <c r="V51" s="80"/>
      <c r="W51" s="80"/>
      <c r="X51" s="80"/>
      <c r="Y51" s="80"/>
    </row>
    <row r="52" spans="1:25" ht="21" customHeight="1" thickBot="1">
      <c r="A52" s="13"/>
      <c r="B52" s="12"/>
      <c r="C52" s="72" t="s">
        <v>95</v>
      </c>
      <c r="D52" s="71"/>
      <c r="E52" s="70"/>
      <c r="F52" s="70"/>
      <c r="G52" s="202">
        <f>SUM(G41:G51)</f>
        <v>0</v>
      </c>
      <c r="H52" s="68"/>
      <c r="I52" s="67"/>
      <c r="J52" s="80"/>
      <c r="K52" s="80"/>
      <c r="N52" s="80"/>
      <c r="O52" s="80"/>
      <c r="P52" s="80"/>
      <c r="Q52" s="80"/>
      <c r="R52" s="80"/>
      <c r="S52" s="80"/>
      <c r="T52" s="80"/>
      <c r="U52" s="80"/>
      <c r="V52" s="80"/>
      <c r="W52" s="80"/>
      <c r="X52" s="80"/>
      <c r="Y52" s="80"/>
    </row>
    <row r="53" spans="1:25" ht="21.6" customHeight="1" thickTop="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8.1"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35.1" customHeight="1">
      <c r="A57" s="13"/>
      <c r="B57" s="59"/>
      <c r="C57" s="26"/>
      <c r="D57" s="131" t="s">
        <v>9</v>
      </c>
      <c r="E57" s="129" t="s">
        <v>8</v>
      </c>
      <c r="F57" s="130" t="s">
        <v>7</v>
      </c>
      <c r="G57" s="129" t="s">
        <v>6</v>
      </c>
      <c r="H57" s="68"/>
      <c r="I57" s="67"/>
      <c r="J57" s="80"/>
      <c r="K57" s="80"/>
      <c r="N57" s="80"/>
      <c r="O57" s="80"/>
      <c r="P57" s="80"/>
      <c r="Q57" s="80"/>
      <c r="R57" s="80"/>
      <c r="S57" s="80"/>
      <c r="T57" s="80"/>
      <c r="U57" s="80"/>
      <c r="V57" s="80"/>
      <c r="W57" s="80"/>
      <c r="X57" s="80"/>
      <c r="Y57" s="80"/>
    </row>
    <row r="58" spans="1:25" ht="21" customHeight="1">
      <c r="A58" s="13"/>
      <c r="B58" s="25" t="s">
        <v>5</v>
      </c>
      <c r="C58" s="35" t="s">
        <v>94</v>
      </c>
      <c r="D58" s="44"/>
      <c r="E58" s="97"/>
      <c r="F58" s="43"/>
      <c r="G58" s="17"/>
      <c r="H58" s="68"/>
      <c r="I58" s="67"/>
      <c r="J58" s="80"/>
      <c r="K58" s="80"/>
      <c r="N58" s="80"/>
      <c r="O58" s="80"/>
      <c r="P58" s="80"/>
      <c r="Q58" s="80"/>
      <c r="R58" s="80"/>
      <c r="S58" s="80"/>
      <c r="T58" s="80"/>
      <c r="U58" s="80"/>
      <c r="V58" s="80"/>
      <c r="W58" s="80"/>
      <c r="X58" s="80"/>
      <c r="Y58" s="80"/>
    </row>
    <row r="59" spans="1:25" ht="21"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63" customHeight="1">
      <c r="A60" s="13"/>
      <c r="B60" s="12">
        <v>1</v>
      </c>
      <c r="C60" s="89" t="s">
        <v>93</v>
      </c>
      <c r="D60" s="52" t="s">
        <v>86</v>
      </c>
      <c r="E60" s="18">
        <v>3</v>
      </c>
      <c r="F60" s="43"/>
      <c r="G60" s="17">
        <f>+F60*E60</f>
        <v>0</v>
      </c>
      <c r="H60" s="68"/>
      <c r="I60" s="67"/>
      <c r="J60" s="80"/>
      <c r="K60" s="80"/>
      <c r="N60" s="80"/>
      <c r="O60" s="80"/>
      <c r="P60" s="80"/>
      <c r="Q60" s="80"/>
      <c r="R60" s="80"/>
      <c r="S60" s="80"/>
      <c r="T60" s="80"/>
      <c r="U60" s="80"/>
      <c r="V60" s="80"/>
      <c r="W60" s="80"/>
      <c r="X60" s="80"/>
      <c r="Y60" s="80"/>
    </row>
    <row r="61" spans="1:25" ht="21" customHeight="1">
      <c r="A61" s="13"/>
      <c r="B61" s="12"/>
      <c r="C61" s="26"/>
      <c r="D61" s="44"/>
      <c r="E61" s="44"/>
      <c r="F61" s="43"/>
      <c r="G61" s="17"/>
      <c r="H61" s="68"/>
      <c r="I61" s="67"/>
      <c r="J61" s="80"/>
      <c r="K61" s="80"/>
      <c r="N61" s="80"/>
      <c r="O61" s="80"/>
      <c r="P61" s="80"/>
      <c r="Q61" s="80"/>
      <c r="R61" s="80"/>
      <c r="S61" s="80"/>
      <c r="T61" s="80"/>
      <c r="U61" s="80"/>
      <c r="V61" s="80"/>
      <c r="W61" s="80"/>
      <c r="X61" s="80"/>
      <c r="Y61" s="80"/>
    </row>
    <row r="62" spans="1:25" ht="60.95" customHeight="1">
      <c r="A62" s="13"/>
      <c r="B62" s="12">
        <v>2</v>
      </c>
      <c r="C62" s="89" t="s">
        <v>92</v>
      </c>
      <c r="D62" s="52" t="s">
        <v>86</v>
      </c>
      <c r="E62" s="18">
        <v>3</v>
      </c>
      <c r="F62" s="43"/>
      <c r="G62" s="17">
        <f>+F62*E62</f>
        <v>0</v>
      </c>
      <c r="H62" s="68"/>
      <c r="I62" s="67"/>
      <c r="J62" s="80"/>
      <c r="K62" s="80"/>
      <c r="N62" s="80"/>
      <c r="O62" s="80"/>
      <c r="P62" s="80"/>
      <c r="Q62" s="80"/>
      <c r="R62" s="80"/>
      <c r="S62" s="80"/>
      <c r="T62" s="80"/>
      <c r="U62" s="80"/>
      <c r="V62" s="80"/>
      <c r="W62" s="80"/>
      <c r="X62" s="80"/>
      <c r="Y62" s="80"/>
    </row>
    <row r="63" spans="1:25" ht="21.6" customHeight="1">
      <c r="A63" s="13"/>
      <c r="B63" s="12"/>
      <c r="C63" s="20"/>
      <c r="D63" s="15"/>
      <c r="E63" s="15"/>
      <c r="F63" s="43"/>
      <c r="G63" s="17"/>
      <c r="H63" s="108"/>
      <c r="I63" s="107"/>
      <c r="N63" s="80"/>
      <c r="O63" s="80"/>
      <c r="P63" s="80"/>
      <c r="Q63" s="80"/>
      <c r="R63" s="80"/>
      <c r="S63" s="80"/>
      <c r="T63" s="80"/>
      <c r="U63" s="80"/>
      <c r="V63" s="80"/>
      <c r="W63" s="80"/>
      <c r="X63" s="80"/>
      <c r="Y63" s="80"/>
    </row>
    <row r="64" spans="1:25" s="2" customFormat="1" ht="21" customHeight="1">
      <c r="A64" s="85"/>
      <c r="B64" s="12"/>
      <c r="C64" s="20"/>
      <c r="D64" s="15"/>
      <c r="E64" s="15"/>
      <c r="F64" s="17"/>
      <c r="G64" s="17"/>
      <c r="H64" s="95" t="s">
        <v>8</v>
      </c>
      <c r="I64" s="94" t="s">
        <v>41</v>
      </c>
      <c r="N64" s="80"/>
      <c r="O64" s="80"/>
      <c r="P64" s="80"/>
      <c r="Q64" s="80"/>
      <c r="R64" s="80"/>
      <c r="S64" s="80"/>
      <c r="T64" s="80"/>
      <c r="U64" s="80"/>
      <c r="V64" s="80"/>
      <c r="W64" s="80"/>
      <c r="X64" s="80"/>
      <c r="Y64" s="80"/>
    </row>
    <row r="65" spans="1:23" s="92" customFormat="1" ht="21" customHeight="1" thickBot="1">
      <c r="A65" s="85"/>
      <c r="B65" s="22"/>
      <c r="C65" s="72" t="s">
        <v>91</v>
      </c>
      <c r="D65" s="71"/>
      <c r="E65" s="70"/>
      <c r="F65" s="71"/>
      <c r="G65" s="202">
        <f>SUM(G60:G63)</f>
        <v>0</v>
      </c>
      <c r="H65" s="93"/>
      <c r="I65" s="82"/>
      <c r="N65" s="80"/>
      <c r="O65" s="80"/>
      <c r="P65" s="80"/>
      <c r="Q65" s="80"/>
      <c r="R65" s="80"/>
      <c r="S65" s="80"/>
      <c r="T65" s="80"/>
      <c r="U65" s="80"/>
      <c r="V65" s="80"/>
      <c r="W65" s="80"/>
    </row>
    <row r="66" spans="1:23" ht="21" customHeight="1" thickTop="1">
      <c r="A66" s="85"/>
      <c r="B66" s="103"/>
      <c r="C66" s="102"/>
      <c r="D66" s="74"/>
      <c r="E66" s="13"/>
      <c r="F66" s="43"/>
      <c r="G66" s="17"/>
      <c r="H66" s="83"/>
      <c r="J66" s="81"/>
      <c r="K66" s="81"/>
      <c r="L66" s="81"/>
      <c r="M66" s="81"/>
      <c r="N66" s="81"/>
      <c r="O66" s="81"/>
      <c r="P66" s="81"/>
      <c r="Q66" s="81"/>
      <c r="R66" s="81"/>
      <c r="S66" s="81"/>
      <c r="T66" s="81"/>
      <c r="U66" s="81"/>
      <c r="V66" s="81"/>
      <c r="W66" s="81"/>
    </row>
    <row r="67" spans="1:23" ht="44.1"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29.1"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36" customHeight="1">
      <c r="A70" s="13"/>
      <c r="B70" s="59"/>
      <c r="C70" s="23"/>
      <c r="D70" s="131" t="s">
        <v>9</v>
      </c>
      <c r="E70" s="129" t="s">
        <v>8</v>
      </c>
      <c r="F70" s="130" t="s">
        <v>7</v>
      </c>
      <c r="G70" s="129" t="s">
        <v>6</v>
      </c>
      <c r="H70" s="63"/>
      <c r="I70" s="67"/>
      <c r="J70" s="63"/>
      <c r="K70" s="63"/>
      <c r="L70" s="63"/>
      <c r="M70" s="63"/>
      <c r="N70" s="63"/>
      <c r="O70" s="63"/>
      <c r="P70" s="63"/>
      <c r="Q70" s="63"/>
      <c r="R70" s="63"/>
      <c r="S70" s="63"/>
      <c r="T70" s="63"/>
      <c r="U70" s="63"/>
      <c r="V70" s="63"/>
      <c r="W70" s="63"/>
    </row>
    <row r="71" spans="1:23" ht="32.1" customHeight="1">
      <c r="A71" s="201" t="s">
        <v>18</v>
      </c>
      <c r="B71" s="75" t="s">
        <v>47</v>
      </c>
      <c r="C71" s="75"/>
      <c r="D71" s="75"/>
      <c r="E71" s="75"/>
      <c r="F71" s="75"/>
      <c r="G71" s="75"/>
      <c r="H71" s="75"/>
      <c r="I71" s="75"/>
      <c r="J71" s="75"/>
      <c r="K71" s="75"/>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5" t="s">
        <v>90</v>
      </c>
      <c r="C73" s="35" t="s">
        <v>89</v>
      </c>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45" customHeight="1">
      <c r="A75" s="13"/>
      <c r="B75" s="25">
        <v>1</v>
      </c>
      <c r="C75" s="190" t="s">
        <v>88</v>
      </c>
      <c r="D75" s="19" t="s">
        <v>1</v>
      </c>
      <c r="E75" s="18">
        <v>1</v>
      </c>
      <c r="F75" s="43"/>
      <c r="G75" s="17">
        <f>+F75*E75</f>
        <v>0</v>
      </c>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69.95" customHeight="1">
      <c r="A77" s="13"/>
      <c r="B77" s="59">
        <v>2</v>
      </c>
      <c r="C77" s="190" t="s">
        <v>87</v>
      </c>
      <c r="D77" s="52" t="s">
        <v>86</v>
      </c>
      <c r="E77" s="60">
        <v>14.4</v>
      </c>
      <c r="F77" s="43"/>
      <c r="G77" s="17">
        <f>+F77*E77</f>
        <v>0</v>
      </c>
      <c r="H77" s="65"/>
      <c r="I77" s="67"/>
      <c r="J77" s="63"/>
      <c r="K77" s="63"/>
      <c r="L77" s="63"/>
      <c r="M77" s="63"/>
      <c r="N77" s="63"/>
      <c r="O77" s="63"/>
      <c r="P77" s="63"/>
      <c r="Q77" s="63"/>
      <c r="R77" s="63"/>
      <c r="S77" s="63"/>
      <c r="T77" s="63"/>
      <c r="U77" s="63"/>
      <c r="V77" s="63"/>
      <c r="W77" s="63"/>
    </row>
    <row r="78" spans="1:23" ht="21"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69" customHeight="1">
      <c r="A79" s="13"/>
      <c r="B79" s="22">
        <v>3</v>
      </c>
      <c r="C79" s="190" t="s">
        <v>85</v>
      </c>
      <c r="D79" s="44" t="s">
        <v>73</v>
      </c>
      <c r="E79" s="60">
        <v>14.4</v>
      </c>
      <c r="F79" s="43"/>
      <c r="G79" s="17">
        <f>+F79*E79</f>
        <v>0</v>
      </c>
      <c r="H79" s="65"/>
      <c r="I79" s="67"/>
      <c r="J79" s="63"/>
      <c r="K79" s="63"/>
      <c r="L79" s="63"/>
      <c r="M79" s="63"/>
      <c r="N79" s="63"/>
      <c r="O79" s="63"/>
      <c r="P79" s="63"/>
      <c r="Q79" s="63"/>
      <c r="R79" s="63"/>
      <c r="S79" s="63"/>
      <c r="T79" s="63"/>
      <c r="U79" s="63"/>
      <c r="V79" s="63"/>
      <c r="W79" s="63"/>
    </row>
    <row r="80" spans="1:23" ht="21" customHeight="1">
      <c r="A80" s="13"/>
      <c r="B80" s="22"/>
      <c r="C80" s="61"/>
      <c r="D80" s="44"/>
      <c r="E80" s="48"/>
      <c r="F80" s="17"/>
      <c r="G80" s="17"/>
      <c r="H80" s="65"/>
      <c r="I80" s="67"/>
      <c r="J80" s="63"/>
      <c r="K80" s="63"/>
      <c r="L80" s="63"/>
      <c r="M80" s="63"/>
      <c r="N80" s="63"/>
      <c r="O80" s="63"/>
      <c r="P80" s="63"/>
      <c r="Q80" s="63"/>
      <c r="R80" s="63"/>
      <c r="S80" s="63"/>
      <c r="T80" s="63"/>
      <c r="U80" s="63"/>
      <c r="V80" s="63"/>
      <c r="W80" s="63"/>
    </row>
    <row r="81" spans="1:23" ht="74.099999999999994" customHeight="1">
      <c r="A81" s="13"/>
      <c r="B81" s="12">
        <v>4</v>
      </c>
      <c r="C81" s="200" t="s">
        <v>84</v>
      </c>
      <c r="D81" s="44" t="s">
        <v>73</v>
      </c>
      <c r="E81" s="60">
        <v>14.4</v>
      </c>
      <c r="F81" s="43"/>
      <c r="G81" s="17">
        <f>+F81*E81</f>
        <v>0</v>
      </c>
      <c r="H81" s="65"/>
      <c r="I81" s="67">
        <v>10</v>
      </c>
      <c r="J81" s="63"/>
      <c r="K81" s="63"/>
      <c r="L81" s="63"/>
      <c r="M81" s="63"/>
      <c r="N81" s="63"/>
      <c r="O81" s="63"/>
      <c r="P81" s="63"/>
      <c r="Q81" s="63"/>
      <c r="R81" s="63"/>
      <c r="S81" s="63"/>
      <c r="T81" s="63"/>
      <c r="U81" s="63"/>
      <c r="V81" s="63"/>
      <c r="W81" s="63"/>
    </row>
    <row r="82" spans="1:23" ht="21" customHeight="1">
      <c r="A82" s="13"/>
      <c r="B82" s="12"/>
      <c r="C82" s="20"/>
      <c r="D82" s="15"/>
      <c r="E82" s="15"/>
      <c r="F82" s="17"/>
      <c r="G82" s="17"/>
      <c r="H82" s="63"/>
      <c r="J82" s="63"/>
      <c r="K82" s="63"/>
      <c r="L82" s="63"/>
      <c r="M82" s="63"/>
      <c r="N82" s="63"/>
      <c r="O82" s="63"/>
      <c r="P82" s="63"/>
      <c r="Q82" s="63"/>
      <c r="R82" s="63"/>
      <c r="S82" s="63"/>
      <c r="T82" s="63"/>
      <c r="U82" s="63"/>
      <c r="V82" s="63"/>
      <c r="W82" s="63"/>
    </row>
    <row r="83" spans="1:23" ht="75" customHeight="1">
      <c r="A83" s="13"/>
      <c r="B83" s="12">
        <v>5</v>
      </c>
      <c r="C83" s="200" t="s">
        <v>83</v>
      </c>
      <c r="D83" s="44" t="s">
        <v>73</v>
      </c>
      <c r="E83" s="60">
        <v>14.4</v>
      </c>
      <c r="F83" s="43"/>
      <c r="G83" s="17">
        <f>+F83*E83</f>
        <v>0</v>
      </c>
      <c r="H83" s="65"/>
      <c r="I83" s="67"/>
      <c r="J83" s="63"/>
      <c r="K83" s="63"/>
      <c r="L83" s="63"/>
      <c r="M83" s="63"/>
      <c r="N83" s="63"/>
      <c r="O83" s="63"/>
      <c r="P83" s="63"/>
      <c r="Q83" s="63"/>
      <c r="R83" s="63"/>
      <c r="S83" s="63"/>
      <c r="T83" s="63"/>
      <c r="U83" s="63"/>
      <c r="V83" s="63"/>
      <c r="W83" s="63"/>
    </row>
    <row r="84" spans="1:23" ht="21" customHeight="1">
      <c r="A84" s="13"/>
      <c r="B84" s="12"/>
      <c r="C84" s="11"/>
      <c r="D84" s="19"/>
      <c r="E84" s="28"/>
      <c r="F84" s="17"/>
      <c r="G84" s="17"/>
      <c r="H84" s="63"/>
      <c r="I84" s="67" t="s">
        <v>39</v>
      </c>
      <c r="J84" s="63"/>
      <c r="K84" s="63"/>
      <c r="L84" s="63"/>
      <c r="M84" s="63"/>
      <c r="N84" s="63"/>
      <c r="O84" s="63"/>
      <c r="P84" s="63"/>
      <c r="Q84" s="63"/>
      <c r="R84" s="63"/>
      <c r="S84" s="63"/>
      <c r="T84" s="63"/>
      <c r="U84" s="63"/>
      <c r="V84" s="63"/>
      <c r="W84" s="63"/>
    </row>
    <row r="85" spans="1:23" ht="78.95" customHeight="1">
      <c r="A85" s="13"/>
      <c r="B85" s="12">
        <v>6</v>
      </c>
      <c r="C85" s="200" t="s">
        <v>82</v>
      </c>
      <c r="D85" s="44" t="s">
        <v>73</v>
      </c>
      <c r="E85" s="60">
        <v>14.4</v>
      </c>
      <c r="F85" s="43"/>
      <c r="G85" s="17">
        <f>+F85*E85</f>
        <v>0</v>
      </c>
      <c r="H85" s="63"/>
      <c r="I85" s="67" t="s">
        <v>38</v>
      </c>
      <c r="J85" s="63"/>
      <c r="K85" s="63"/>
      <c r="L85" s="63"/>
      <c r="M85" s="63"/>
      <c r="N85" s="63"/>
      <c r="O85" s="63"/>
      <c r="P85" s="63"/>
      <c r="Q85" s="63"/>
      <c r="R85" s="63"/>
      <c r="S85" s="63"/>
      <c r="T85" s="63"/>
      <c r="U85" s="63"/>
      <c r="V85" s="63"/>
      <c r="W85" s="63"/>
    </row>
    <row r="86" spans="1:23" ht="21" customHeight="1">
      <c r="A86" s="13"/>
      <c r="B86" s="12"/>
      <c r="C86" s="11"/>
      <c r="D86" s="16"/>
      <c r="E86" s="28"/>
      <c r="F86" s="17"/>
      <c r="G86" s="17"/>
      <c r="H86" s="65"/>
      <c r="I86" s="67" t="s">
        <v>37</v>
      </c>
      <c r="J86" s="63"/>
      <c r="K86" s="63"/>
      <c r="L86" s="63"/>
      <c r="M86" s="63"/>
      <c r="N86" s="63"/>
      <c r="O86" s="63"/>
      <c r="P86" s="63"/>
      <c r="Q86" s="63"/>
      <c r="R86" s="63"/>
      <c r="S86" s="63"/>
      <c r="T86" s="63"/>
      <c r="U86" s="63"/>
      <c r="V86" s="63"/>
      <c r="W86" s="63"/>
    </row>
    <row r="87" spans="1:23" ht="84" customHeight="1">
      <c r="A87" s="13"/>
      <c r="B87" s="12">
        <v>7</v>
      </c>
      <c r="C87" s="200" t="s">
        <v>81</v>
      </c>
      <c r="D87" s="15" t="s">
        <v>80</v>
      </c>
      <c r="E87" s="15">
        <v>2</v>
      </c>
      <c r="F87" s="43"/>
      <c r="G87" s="17">
        <f>+F87*E87</f>
        <v>0</v>
      </c>
      <c r="H87" s="63"/>
      <c r="I87" s="3" t="s">
        <v>36</v>
      </c>
      <c r="J87" s="63"/>
      <c r="K87" s="63"/>
      <c r="L87" s="63"/>
      <c r="M87" s="63"/>
      <c r="N87" s="63"/>
      <c r="O87" s="63"/>
      <c r="P87" s="63"/>
      <c r="Q87" s="63"/>
      <c r="R87" s="63"/>
      <c r="S87" s="63"/>
      <c r="T87" s="63"/>
      <c r="U87" s="63"/>
      <c r="V87" s="63"/>
      <c r="W87" s="63"/>
    </row>
    <row r="88" spans="1:23" ht="21"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119.1" customHeight="1">
      <c r="A89" s="13"/>
      <c r="B89" s="12">
        <v>8</v>
      </c>
      <c r="C89" s="200" t="s">
        <v>79</v>
      </c>
      <c r="D89" s="44" t="s">
        <v>73</v>
      </c>
      <c r="E89" s="60">
        <v>14.4</v>
      </c>
      <c r="F89" s="43"/>
      <c r="G89" s="17">
        <f>+F89*E89</f>
        <v>0</v>
      </c>
      <c r="H89" s="80"/>
      <c r="I89" s="67">
        <v>9.1</v>
      </c>
      <c r="J89" s="63"/>
      <c r="K89" s="63"/>
      <c r="L89" s="63"/>
      <c r="M89" s="63"/>
      <c r="N89" s="63"/>
      <c r="O89" s="63"/>
      <c r="P89" s="63"/>
      <c r="Q89" s="63"/>
      <c r="R89" s="63"/>
      <c r="S89" s="63"/>
      <c r="T89" s="63"/>
      <c r="U89" s="63"/>
      <c r="V89" s="63"/>
      <c r="W89" s="63"/>
    </row>
    <row r="90" spans="1:23" ht="21"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24"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21.95"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21" customHeight="1" thickBot="1">
      <c r="A93" s="13"/>
      <c r="B93" s="99"/>
      <c r="C93" s="72" t="s">
        <v>78</v>
      </c>
      <c r="D93" s="71"/>
      <c r="E93" s="70"/>
      <c r="F93" s="71"/>
      <c r="G93" s="191">
        <f>SUM(G75:G92)</f>
        <v>0</v>
      </c>
      <c r="H93" s="65"/>
      <c r="I93" s="3" t="s">
        <v>35</v>
      </c>
      <c r="J93" s="63"/>
      <c r="K93" s="63"/>
      <c r="L93" s="63"/>
      <c r="M93" s="63"/>
      <c r="N93" s="63"/>
      <c r="O93" s="63"/>
      <c r="P93" s="63"/>
      <c r="Q93" s="63"/>
      <c r="R93" s="63"/>
      <c r="S93" s="63"/>
      <c r="T93" s="63"/>
      <c r="U93" s="63"/>
      <c r="V93" s="63"/>
      <c r="W93" s="63"/>
    </row>
    <row r="94" spans="1:23" ht="12.95" customHeight="1" thickTop="1">
      <c r="A94" s="13"/>
      <c r="B94" s="99"/>
      <c r="C94" s="26"/>
      <c r="D94" s="52"/>
      <c r="E94" s="18"/>
      <c r="F94" s="17"/>
      <c r="G94" s="17"/>
      <c r="H94" s="65"/>
      <c r="J94" s="63"/>
      <c r="K94" s="63"/>
      <c r="L94" s="63"/>
      <c r="M94" s="63"/>
      <c r="N94" s="63"/>
      <c r="O94" s="63"/>
      <c r="P94" s="63"/>
      <c r="Q94" s="63"/>
      <c r="R94" s="63"/>
      <c r="S94" s="63"/>
      <c r="T94" s="63"/>
      <c r="U94" s="63"/>
      <c r="V94" s="63"/>
      <c r="W94" s="63"/>
    </row>
    <row r="95" spans="1:23" ht="44.1"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39.950000000000003" customHeight="1">
      <c r="B98" s="40"/>
      <c r="C98" s="78"/>
      <c r="D98" s="131" t="s">
        <v>9</v>
      </c>
      <c r="E98" s="129" t="s">
        <v>8</v>
      </c>
      <c r="F98" s="130" t="s">
        <v>7</v>
      </c>
      <c r="G98" s="129" t="s">
        <v>6</v>
      </c>
      <c r="H98" s="2"/>
    </row>
    <row r="99" spans="1:23" ht="21.6" customHeight="1">
      <c r="B99" s="25" t="s">
        <v>69</v>
      </c>
      <c r="C99" s="35" t="s">
        <v>77</v>
      </c>
      <c r="D99" s="77"/>
      <c r="E99" s="87"/>
      <c r="H99" s="80"/>
      <c r="I99" s="67">
        <v>7</v>
      </c>
      <c r="J99" s="63"/>
      <c r="K99" s="63"/>
      <c r="L99" s="63"/>
      <c r="M99" s="63"/>
      <c r="N99" s="63"/>
      <c r="O99" s="63"/>
      <c r="P99" s="63"/>
      <c r="Q99" s="63"/>
      <c r="R99" s="63"/>
      <c r="S99" s="63"/>
      <c r="T99" s="63"/>
      <c r="U99" s="63"/>
      <c r="V99" s="63"/>
      <c r="W99" s="63"/>
    </row>
    <row r="100" spans="1:23" ht="21.9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42" customHeight="1">
      <c r="B101" s="12">
        <v>1</v>
      </c>
      <c r="C101" s="190" t="s">
        <v>76</v>
      </c>
      <c r="D101" s="44" t="s">
        <v>73</v>
      </c>
      <c r="E101" s="60">
        <v>12</v>
      </c>
      <c r="G101" s="17">
        <f>+F101*E101</f>
        <v>0</v>
      </c>
      <c r="H101" s="80"/>
      <c r="I101" s="67">
        <v>35</v>
      </c>
      <c r="J101" s="63"/>
      <c r="K101" s="63"/>
      <c r="L101" s="63"/>
      <c r="M101" s="63"/>
      <c r="N101" s="63"/>
      <c r="O101" s="63"/>
      <c r="P101" s="63"/>
      <c r="Q101" s="63"/>
      <c r="R101" s="63"/>
      <c r="S101" s="63"/>
      <c r="T101" s="63"/>
      <c r="U101" s="63"/>
      <c r="V101" s="63"/>
      <c r="W101" s="63"/>
    </row>
    <row r="102" spans="1:23" ht="21" customHeight="1">
      <c r="B102" s="40"/>
      <c r="C102" s="78"/>
      <c r="D102" s="77"/>
      <c r="E102" s="87"/>
      <c r="H102" s="80"/>
      <c r="I102" s="67">
        <v>9</v>
      </c>
      <c r="J102" s="63"/>
      <c r="K102" s="63"/>
      <c r="L102" s="63"/>
      <c r="M102" s="63"/>
      <c r="N102" s="63"/>
      <c r="O102" s="63"/>
      <c r="P102" s="63"/>
      <c r="Q102" s="63"/>
      <c r="R102" s="63"/>
      <c r="S102" s="63"/>
      <c r="T102" s="63"/>
      <c r="U102" s="63"/>
      <c r="V102" s="63"/>
      <c r="W102" s="63"/>
    </row>
    <row r="103" spans="1:23" ht="89.1" customHeight="1">
      <c r="B103" s="12">
        <v>2</v>
      </c>
      <c r="C103" s="89" t="s">
        <v>75</v>
      </c>
      <c r="D103" s="44" t="s">
        <v>73</v>
      </c>
      <c r="E103" s="60">
        <v>12</v>
      </c>
      <c r="F103" s="37"/>
      <c r="G103" s="17">
        <f>+F103*E103</f>
        <v>0</v>
      </c>
      <c r="H103" s="80"/>
      <c r="I103" s="67">
        <v>11.8</v>
      </c>
      <c r="J103" s="63"/>
      <c r="K103" s="63"/>
      <c r="L103" s="63"/>
      <c r="M103" s="63"/>
      <c r="N103" s="63"/>
      <c r="O103" s="63"/>
      <c r="P103" s="63"/>
      <c r="Q103" s="63"/>
      <c r="R103" s="63"/>
      <c r="S103" s="63"/>
      <c r="T103" s="63"/>
      <c r="U103" s="63"/>
      <c r="V103" s="63"/>
      <c r="W103" s="63"/>
    </row>
    <row r="104" spans="1:23" ht="21.6" customHeight="1">
      <c r="B104" s="25"/>
      <c r="C104" s="35"/>
      <c r="D104" s="34"/>
      <c r="E104" s="33"/>
      <c r="F104" s="14"/>
      <c r="H104" s="80"/>
      <c r="I104" s="67">
        <v>6</v>
      </c>
      <c r="J104" s="63"/>
      <c r="K104" s="63"/>
      <c r="L104" s="63"/>
      <c r="M104" s="63"/>
      <c r="N104" s="63"/>
      <c r="O104" s="63"/>
      <c r="P104" s="63"/>
      <c r="Q104" s="63"/>
      <c r="R104" s="63"/>
      <c r="S104" s="63"/>
      <c r="T104" s="63"/>
      <c r="U104" s="63"/>
      <c r="V104" s="63"/>
      <c r="W104" s="63"/>
    </row>
    <row r="105" spans="1:23" ht="207.95" customHeight="1">
      <c r="B105" s="12">
        <v>3</v>
      </c>
      <c r="C105" s="199" t="s">
        <v>74</v>
      </c>
      <c r="D105" s="44" t="s">
        <v>73</v>
      </c>
      <c r="E105" s="60">
        <v>2.4</v>
      </c>
      <c r="F105" s="14"/>
      <c r="G105" s="17">
        <f>+F105*E105</f>
        <v>0</v>
      </c>
      <c r="H105" s="2"/>
    </row>
    <row r="106" spans="1:23" ht="21" customHeight="1">
      <c r="B106" s="59"/>
      <c r="C106" s="57"/>
      <c r="D106" s="19"/>
      <c r="E106" s="28"/>
      <c r="F106" s="17"/>
      <c r="G106" s="17"/>
      <c r="H106" s="80"/>
      <c r="I106" s="67">
        <v>10.6</v>
      </c>
      <c r="J106" s="63"/>
      <c r="K106" s="63"/>
      <c r="L106" s="63"/>
      <c r="M106" s="63"/>
      <c r="N106" s="63"/>
      <c r="O106" s="63"/>
      <c r="P106" s="63"/>
      <c r="Q106" s="63"/>
      <c r="R106" s="63"/>
      <c r="S106" s="63"/>
      <c r="T106" s="63"/>
      <c r="U106" s="63"/>
      <c r="V106" s="63"/>
      <c r="W106" s="63"/>
    </row>
    <row r="107" spans="1:23" ht="72" customHeight="1">
      <c r="B107" s="12">
        <v>4</v>
      </c>
      <c r="C107" s="89" t="s">
        <v>72</v>
      </c>
      <c r="D107" s="44" t="s">
        <v>71</v>
      </c>
      <c r="E107" s="60">
        <v>6.1</v>
      </c>
      <c r="F107" s="17"/>
      <c r="G107" s="17">
        <f>+F107*E107</f>
        <v>0</v>
      </c>
      <c r="H107" s="2"/>
    </row>
    <row r="108" spans="1:23" ht="21.95" customHeight="1">
      <c r="B108" s="58"/>
      <c r="C108" s="57"/>
      <c r="D108" s="44"/>
      <c r="E108" s="18"/>
      <c r="F108" s="17"/>
      <c r="G108" s="17"/>
      <c r="H108" s="68"/>
      <c r="I108" s="67" t="s">
        <v>34</v>
      </c>
      <c r="J108" s="63"/>
      <c r="K108" s="63"/>
      <c r="L108" s="63"/>
      <c r="M108" s="63"/>
      <c r="N108" s="63"/>
      <c r="O108" s="63"/>
      <c r="P108" s="63"/>
      <c r="Q108" s="63"/>
      <c r="R108" s="63"/>
      <c r="S108" s="63"/>
      <c r="T108" s="63"/>
      <c r="U108" s="63"/>
      <c r="V108" s="63"/>
      <c r="W108" s="63"/>
    </row>
    <row r="109" spans="1:23" ht="47.1" customHeight="1">
      <c r="B109" s="12"/>
      <c r="C109" s="20"/>
      <c r="D109" s="30"/>
      <c r="E109" s="29"/>
      <c r="F109" s="17"/>
      <c r="G109" s="17"/>
      <c r="H109" s="63"/>
      <c r="I109" s="67"/>
      <c r="J109" s="63"/>
      <c r="K109" s="63"/>
      <c r="L109" s="63"/>
      <c r="M109" s="63"/>
      <c r="N109" s="63"/>
      <c r="O109" s="63"/>
      <c r="P109" s="63"/>
      <c r="Q109" s="63"/>
      <c r="R109" s="63"/>
      <c r="S109" s="63"/>
      <c r="T109" s="63"/>
      <c r="U109" s="63"/>
      <c r="V109" s="63"/>
      <c r="W109" s="63"/>
    </row>
    <row r="110" spans="1:23" ht="21" customHeight="1">
      <c r="B110" s="12"/>
      <c r="C110" s="20"/>
      <c r="D110" s="19"/>
      <c r="E110" s="18"/>
      <c r="F110" s="17"/>
      <c r="G110" s="17"/>
      <c r="H110" s="2"/>
    </row>
    <row r="111" spans="1:23" ht="21" customHeight="1" thickBot="1">
      <c r="B111" s="12"/>
      <c r="C111" s="72" t="s">
        <v>70</v>
      </c>
      <c r="D111" s="71"/>
      <c r="E111" s="70"/>
      <c r="F111" s="71"/>
      <c r="G111" s="191">
        <f>SUM(G101:G110)</f>
        <v>0</v>
      </c>
      <c r="H111" s="2"/>
      <c r="I111" s="3" t="s">
        <v>33</v>
      </c>
    </row>
    <row r="112" spans="1:23" ht="15" customHeight="1" thickTop="1">
      <c r="B112" s="12"/>
      <c r="C112" s="11"/>
      <c r="D112" s="30"/>
      <c r="E112" s="29"/>
      <c r="F112" s="43"/>
      <c r="G112" s="17"/>
      <c r="H112" s="2"/>
    </row>
    <row r="113" spans="1:23" ht="36.950000000000003"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20.100000000000001"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41.1" customHeight="1">
      <c r="B116" s="12"/>
      <c r="C116" s="11"/>
      <c r="D116" s="131" t="s">
        <v>9</v>
      </c>
      <c r="E116" s="129" t="s">
        <v>8</v>
      </c>
      <c r="F116" s="130" t="s">
        <v>7</v>
      </c>
      <c r="G116" s="129" t="s">
        <v>6</v>
      </c>
      <c r="H116" s="68"/>
      <c r="I116" s="67"/>
      <c r="J116" s="63"/>
      <c r="K116" s="63"/>
      <c r="L116" s="63"/>
      <c r="M116" s="63"/>
      <c r="N116" s="63"/>
      <c r="O116" s="63"/>
      <c r="P116" s="63"/>
      <c r="Q116" s="63"/>
      <c r="R116" s="63"/>
      <c r="S116" s="63"/>
      <c r="T116" s="63"/>
      <c r="U116" s="63"/>
      <c r="V116" s="63"/>
      <c r="W116" s="63"/>
    </row>
    <row r="117" spans="1:23" ht="21.6" customHeight="1">
      <c r="B117" s="193" t="s">
        <v>11</v>
      </c>
      <c r="C117" s="194" t="s">
        <v>17</v>
      </c>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17" t="s">
        <v>57</v>
      </c>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17"/>
      <c r="D119" s="52"/>
      <c r="E119" s="91"/>
      <c r="F119" s="17"/>
      <c r="G119" s="17"/>
      <c r="H119" s="68"/>
      <c r="I119" s="67"/>
      <c r="J119" s="63"/>
      <c r="K119" s="63"/>
      <c r="L119" s="63"/>
      <c r="M119" s="63"/>
      <c r="N119" s="63"/>
      <c r="O119" s="63"/>
      <c r="P119" s="63"/>
      <c r="Q119" s="63"/>
      <c r="R119" s="63"/>
      <c r="S119" s="63"/>
      <c r="T119" s="63"/>
      <c r="U119" s="63"/>
      <c r="V119" s="63"/>
      <c r="W119" s="63"/>
    </row>
    <row r="120" spans="1:23" ht="117" customHeight="1">
      <c r="B120" s="193">
        <v>1</v>
      </c>
      <c r="C120" s="89" t="s">
        <v>43</v>
      </c>
      <c r="D120" s="52" t="s">
        <v>55</v>
      </c>
      <c r="E120" s="91">
        <v>2</v>
      </c>
      <c r="F120" s="17"/>
      <c r="G120" s="17">
        <f>+F120*E120</f>
        <v>0</v>
      </c>
      <c r="H120" s="68"/>
      <c r="I120" s="96" t="s">
        <v>32</v>
      </c>
      <c r="J120" s="63"/>
      <c r="K120" s="63"/>
      <c r="L120" s="63"/>
      <c r="M120" s="63"/>
      <c r="N120" s="63"/>
      <c r="O120" s="63"/>
      <c r="P120" s="63"/>
      <c r="Q120" s="63"/>
      <c r="R120" s="63"/>
      <c r="S120" s="63"/>
      <c r="T120" s="63"/>
      <c r="U120" s="63"/>
      <c r="V120" s="63"/>
      <c r="W120" s="63"/>
    </row>
    <row r="121" spans="1:23" ht="21" customHeight="1">
      <c r="B121" s="27"/>
      <c r="C121" s="20"/>
      <c r="D121" s="52"/>
      <c r="E121" s="91"/>
      <c r="F121" s="43"/>
      <c r="G121" s="17"/>
      <c r="H121" s="68"/>
      <c r="I121" s="67"/>
      <c r="J121" s="63"/>
      <c r="K121" s="63"/>
      <c r="L121" s="63"/>
      <c r="M121" s="63"/>
      <c r="N121" s="63"/>
      <c r="O121" s="63"/>
      <c r="P121" s="63"/>
      <c r="Q121" s="63"/>
      <c r="R121" s="63"/>
      <c r="S121" s="63"/>
      <c r="T121" s="63"/>
      <c r="U121" s="63"/>
      <c r="V121" s="63"/>
      <c r="W121" s="63"/>
    </row>
    <row r="122" spans="1:23" ht="60.95" customHeight="1">
      <c r="B122" s="27">
        <v>3</v>
      </c>
      <c r="C122" s="190" t="s">
        <v>51</v>
      </c>
      <c r="D122" s="44" t="s">
        <v>1</v>
      </c>
      <c r="E122" s="91">
        <v>1</v>
      </c>
      <c r="F122" s="17"/>
      <c r="G122" s="17">
        <f>+F122*E122</f>
        <v>0</v>
      </c>
      <c r="H122" s="68"/>
      <c r="I122" s="67"/>
      <c r="J122" s="63"/>
      <c r="K122" s="63"/>
      <c r="L122" s="63"/>
      <c r="M122" s="63"/>
      <c r="N122" s="63"/>
      <c r="O122" s="63"/>
      <c r="P122" s="63"/>
      <c r="Q122" s="63"/>
      <c r="R122" s="63"/>
      <c r="S122" s="63"/>
      <c r="T122" s="63"/>
      <c r="U122" s="63"/>
      <c r="V122" s="63"/>
      <c r="W122" s="63"/>
    </row>
    <row r="123" spans="1:23" ht="21.6" customHeight="1">
      <c r="B123" s="25"/>
      <c r="C123" s="20"/>
      <c r="D123" s="44"/>
      <c r="E123" s="91"/>
      <c r="F123" s="43"/>
      <c r="G123" s="17"/>
      <c r="H123" s="83"/>
      <c r="I123" s="82"/>
      <c r="J123" s="81"/>
      <c r="K123" s="81"/>
      <c r="L123" s="81"/>
      <c r="M123" s="81"/>
      <c r="N123" s="81"/>
      <c r="O123" s="81"/>
      <c r="P123" s="81"/>
      <c r="Q123" s="81"/>
      <c r="R123" s="81"/>
      <c r="S123" s="81"/>
      <c r="T123" s="81"/>
      <c r="U123" s="81"/>
      <c r="V123" s="81"/>
      <c r="W123" s="81"/>
    </row>
    <row r="124" spans="1:23" ht="21.6" customHeight="1" thickBot="1">
      <c r="B124" s="27"/>
      <c r="C124" s="26"/>
      <c r="D124" s="44"/>
      <c r="E124" s="91"/>
      <c r="F124" s="43"/>
      <c r="G124" s="17"/>
      <c r="H124" s="188"/>
      <c r="I124" s="187"/>
      <c r="J124" s="81"/>
      <c r="K124" s="81"/>
      <c r="L124" s="81"/>
      <c r="M124" s="81"/>
      <c r="N124" s="81"/>
      <c r="O124" s="81"/>
      <c r="P124" s="81"/>
      <c r="Q124" s="81"/>
      <c r="R124" s="81"/>
      <c r="S124" s="81"/>
      <c r="T124" s="81"/>
      <c r="U124" s="81"/>
      <c r="V124" s="81"/>
      <c r="W124" s="81"/>
    </row>
    <row r="125" spans="1:23" ht="21.6" customHeight="1" thickTop="1" thickBot="1">
      <c r="B125" s="27"/>
      <c r="C125" s="72" t="s">
        <v>50</v>
      </c>
      <c r="D125" s="71"/>
      <c r="E125" s="70"/>
      <c r="F125" s="71"/>
      <c r="G125" s="191">
        <f>SUM(G113:G124)</f>
        <v>0</v>
      </c>
      <c r="H125" s="83"/>
      <c r="I125" s="82"/>
      <c r="J125" s="81"/>
      <c r="K125" s="81"/>
      <c r="L125" s="81"/>
      <c r="M125" s="81"/>
      <c r="N125" s="81"/>
      <c r="O125" s="81"/>
      <c r="P125" s="81"/>
      <c r="Q125" s="81"/>
      <c r="R125" s="81"/>
      <c r="S125" s="81"/>
      <c r="T125" s="81"/>
      <c r="U125" s="81"/>
      <c r="V125" s="81"/>
      <c r="W125" s="81"/>
    </row>
    <row r="126" spans="1:23" ht="15.75" customHeight="1" thickTop="1">
      <c r="B126" s="59"/>
      <c r="C126" s="23"/>
      <c r="D126" s="85"/>
      <c r="E126" s="13"/>
      <c r="F126" s="43"/>
      <c r="G126" s="17"/>
      <c r="H126" s="83"/>
      <c r="I126" s="82"/>
      <c r="J126" s="81"/>
      <c r="K126" s="81"/>
      <c r="L126" s="81"/>
      <c r="M126" s="81"/>
      <c r="N126" s="81"/>
      <c r="O126" s="81"/>
      <c r="P126" s="81"/>
      <c r="Q126" s="81"/>
      <c r="R126" s="81"/>
      <c r="S126" s="81"/>
      <c r="T126" s="81"/>
      <c r="U126" s="81"/>
      <c r="V126" s="81"/>
      <c r="W126" s="81"/>
    </row>
    <row r="127" spans="1:23" ht="32.1" customHeight="1">
      <c r="B127" s="12"/>
      <c r="C127" s="20"/>
      <c r="D127" s="19"/>
      <c r="E127" s="91"/>
      <c r="F127" s="43"/>
      <c r="G127" s="17"/>
      <c r="H127" s="83"/>
      <c r="I127" s="82"/>
      <c r="J127" s="81"/>
      <c r="K127" s="81"/>
      <c r="L127" s="81"/>
      <c r="M127" s="81"/>
      <c r="N127" s="81"/>
      <c r="O127" s="81"/>
      <c r="P127" s="81"/>
      <c r="Q127" s="81"/>
      <c r="R127" s="81"/>
      <c r="S127" s="81"/>
      <c r="T127" s="81"/>
      <c r="U127" s="81"/>
      <c r="V127" s="81"/>
      <c r="W127" s="81"/>
    </row>
    <row r="128" spans="1:23" s="92" customFormat="1" ht="20.45" customHeight="1">
      <c r="A128" s="2"/>
      <c r="B128" s="22"/>
      <c r="C128" s="20"/>
      <c r="D128" s="52"/>
      <c r="E128" s="91"/>
      <c r="F128" s="43"/>
      <c r="G128" s="17"/>
      <c r="H128" s="95" t="s">
        <v>8</v>
      </c>
      <c r="I128" s="94" t="s">
        <v>31</v>
      </c>
      <c r="J128" s="80"/>
      <c r="K128" s="80"/>
      <c r="N128" s="80"/>
      <c r="O128" s="80"/>
      <c r="P128" s="80"/>
      <c r="Q128" s="80"/>
      <c r="R128" s="80"/>
      <c r="S128" s="80"/>
      <c r="T128" s="80"/>
      <c r="U128" s="80"/>
      <c r="V128" s="80"/>
      <c r="W128" s="80"/>
    </row>
    <row r="129" spans="1:23" s="92" customFormat="1" ht="20.45" customHeight="1">
      <c r="A129" s="2"/>
      <c r="B129" s="22"/>
      <c r="C129" s="20"/>
      <c r="D129" s="52"/>
      <c r="E129" s="91"/>
      <c r="F129" s="17"/>
      <c r="G129" s="17"/>
      <c r="H129" s="93"/>
      <c r="I129" s="82"/>
      <c r="J129" s="80"/>
      <c r="K129" s="80"/>
      <c r="N129" s="80"/>
      <c r="O129" s="80"/>
      <c r="P129" s="80"/>
      <c r="Q129" s="80"/>
      <c r="R129" s="80"/>
      <c r="S129" s="80"/>
      <c r="T129" s="80"/>
      <c r="U129" s="80"/>
      <c r="V129" s="80"/>
      <c r="W129" s="80"/>
    </row>
    <row r="130" spans="1:23" ht="21.6" customHeight="1">
      <c r="B130" s="59"/>
      <c r="C130" s="23"/>
      <c r="D130" s="85"/>
      <c r="E130" s="13"/>
      <c r="F130" s="17"/>
      <c r="G130" s="17"/>
      <c r="H130" s="83"/>
      <c r="I130" s="82"/>
      <c r="J130" s="81"/>
      <c r="K130" s="81"/>
      <c r="L130" s="81"/>
      <c r="M130" s="81"/>
      <c r="N130" s="81"/>
      <c r="O130" s="81"/>
      <c r="P130" s="81"/>
      <c r="Q130" s="81"/>
      <c r="R130" s="81"/>
      <c r="S130" s="81"/>
      <c r="T130" s="81"/>
      <c r="U130" s="81"/>
      <c r="V130" s="81"/>
      <c r="W130" s="81"/>
    </row>
    <row r="131" spans="1:23" ht="32.1" customHeight="1">
      <c r="B131" s="12"/>
      <c r="C131" s="20"/>
      <c r="D131" s="52"/>
      <c r="E131" s="91"/>
      <c r="F131" s="17"/>
      <c r="G131" s="17"/>
      <c r="H131" s="68"/>
      <c r="I131" s="67"/>
      <c r="J131" s="63"/>
      <c r="K131" s="63"/>
      <c r="L131" s="63"/>
      <c r="M131" s="63"/>
      <c r="N131" s="63"/>
      <c r="O131" s="63"/>
      <c r="P131" s="63"/>
      <c r="Q131" s="63"/>
      <c r="R131" s="63"/>
      <c r="S131" s="63"/>
      <c r="T131" s="63"/>
      <c r="U131" s="63"/>
      <c r="V131" s="63"/>
      <c r="W131" s="63"/>
    </row>
    <row r="132" spans="1:23" ht="16.7" customHeight="1">
      <c r="B132" s="59"/>
      <c r="C132" s="23"/>
      <c r="D132" s="85"/>
      <c r="E132" s="13"/>
      <c r="F132" s="17"/>
      <c r="G132" s="17"/>
      <c r="H132" s="80"/>
      <c r="I132" s="67"/>
      <c r="J132" s="63"/>
      <c r="K132" s="63"/>
      <c r="L132" s="63"/>
      <c r="M132" s="63"/>
      <c r="N132" s="63"/>
      <c r="O132" s="63"/>
      <c r="P132" s="63"/>
      <c r="Q132" s="63"/>
      <c r="R132" s="63"/>
      <c r="S132" s="63"/>
      <c r="T132" s="63"/>
      <c r="U132" s="63"/>
      <c r="V132" s="63"/>
      <c r="W132" s="63"/>
    </row>
    <row r="133" spans="1:23" ht="99.95" customHeight="1">
      <c r="B133" s="12"/>
      <c r="C133" s="20"/>
      <c r="D133" s="44"/>
      <c r="E133" s="91"/>
      <c r="F133" s="17"/>
      <c r="G133" s="17"/>
      <c r="H133" s="80"/>
      <c r="I133" s="67"/>
      <c r="J133" s="63"/>
      <c r="K133" s="63"/>
      <c r="L133" s="63"/>
      <c r="M133" s="63"/>
      <c r="N133" s="63"/>
      <c r="O133" s="63"/>
      <c r="P133" s="63"/>
      <c r="Q133" s="63"/>
      <c r="R133" s="63"/>
      <c r="S133" s="63"/>
      <c r="T133" s="63"/>
      <c r="U133" s="63"/>
      <c r="V133" s="63"/>
      <c r="W133" s="63"/>
    </row>
    <row r="134" spans="1:23" ht="21.6" customHeight="1">
      <c r="B134" s="22"/>
      <c r="C134" s="31"/>
      <c r="D134" s="44"/>
      <c r="E134" s="91"/>
      <c r="F134" s="17"/>
      <c r="G134" s="17"/>
      <c r="H134" s="68"/>
      <c r="I134" s="67"/>
      <c r="J134" s="63"/>
      <c r="K134" s="63"/>
      <c r="L134" s="63"/>
      <c r="M134" s="63"/>
      <c r="N134" s="63"/>
      <c r="O134" s="63"/>
      <c r="P134" s="63"/>
      <c r="Q134" s="63"/>
      <c r="R134" s="63"/>
      <c r="S134" s="63"/>
      <c r="T134" s="63"/>
      <c r="U134" s="63"/>
      <c r="V134" s="63"/>
      <c r="W134" s="63"/>
    </row>
    <row r="135" spans="1:23" ht="14.1" customHeight="1">
      <c r="B135" s="12"/>
      <c r="C135" s="11"/>
      <c r="D135" s="19"/>
      <c r="E135" s="91"/>
      <c r="F135" s="17"/>
      <c r="G135" s="17"/>
      <c r="H135" s="68"/>
      <c r="I135" s="67"/>
      <c r="J135" s="63"/>
      <c r="K135" s="63"/>
      <c r="L135" s="63"/>
      <c r="M135" s="63"/>
      <c r="N135" s="63"/>
      <c r="O135" s="63"/>
      <c r="P135" s="63"/>
      <c r="Q135" s="63"/>
      <c r="R135" s="63"/>
      <c r="S135" s="63"/>
      <c r="T135" s="63"/>
      <c r="U135" s="63"/>
      <c r="V135" s="63"/>
      <c r="W135" s="63"/>
    </row>
    <row r="136" spans="1:23" ht="32.1" customHeight="1">
      <c r="B136" s="12"/>
      <c r="C136" s="26"/>
      <c r="D136" s="52"/>
      <c r="E136" s="88"/>
      <c r="F136" s="17"/>
      <c r="G136" s="17"/>
      <c r="H136" s="68"/>
      <c r="I136" s="67"/>
      <c r="J136" s="63"/>
      <c r="K136" s="63"/>
      <c r="L136" s="63"/>
      <c r="M136" s="63"/>
      <c r="N136" s="63"/>
      <c r="O136" s="63"/>
      <c r="P136" s="63"/>
      <c r="Q136" s="63"/>
      <c r="R136" s="63"/>
      <c r="S136" s="63"/>
      <c r="T136" s="63"/>
      <c r="U136" s="63"/>
      <c r="V136" s="63"/>
      <c r="W136" s="63"/>
    </row>
    <row r="137" spans="1:23" ht="15.75" customHeight="1">
      <c r="B137" s="59"/>
      <c r="C137" s="23"/>
      <c r="D137" s="74"/>
      <c r="E137" s="13"/>
      <c r="F137" s="17"/>
      <c r="G137" s="17"/>
      <c r="H137" s="68"/>
      <c r="I137" s="67"/>
      <c r="J137" s="63"/>
      <c r="K137" s="63"/>
      <c r="L137" s="63"/>
      <c r="M137" s="63"/>
      <c r="N137" s="63"/>
      <c r="O137" s="63"/>
      <c r="P137" s="63"/>
      <c r="Q137" s="63"/>
      <c r="R137" s="63"/>
      <c r="S137" s="63"/>
      <c r="T137" s="63"/>
      <c r="U137" s="63"/>
      <c r="V137" s="63"/>
      <c r="W137" s="63"/>
    </row>
    <row r="138" spans="1:23" ht="74.849999999999994" customHeight="1">
      <c r="B138" s="12"/>
      <c r="C138" s="20"/>
      <c r="D138" s="44"/>
      <c r="E138" s="15"/>
      <c r="F138" s="17"/>
      <c r="G138" s="17"/>
      <c r="H138" s="83"/>
      <c r="I138" s="82"/>
      <c r="J138" s="81"/>
      <c r="K138" s="81"/>
      <c r="L138" s="81"/>
      <c r="M138" s="81"/>
      <c r="N138" s="81"/>
      <c r="O138" s="81"/>
      <c r="P138" s="81"/>
      <c r="Q138" s="81"/>
      <c r="R138" s="81"/>
      <c r="S138" s="81"/>
      <c r="T138" s="81"/>
      <c r="U138" s="81"/>
      <c r="V138" s="81"/>
      <c r="W138" s="81"/>
    </row>
    <row r="139" spans="1:23" ht="16.7" customHeight="1">
      <c r="B139" s="12"/>
      <c r="C139" s="11"/>
      <c r="D139" s="19"/>
      <c r="E139" s="15"/>
      <c r="F139" s="17"/>
      <c r="G139" s="17"/>
      <c r="H139" s="83"/>
      <c r="I139" s="67"/>
      <c r="J139" s="81"/>
      <c r="K139" s="81"/>
      <c r="L139" s="81"/>
      <c r="M139" s="81"/>
      <c r="N139" s="81"/>
      <c r="O139" s="81"/>
      <c r="P139" s="81"/>
      <c r="Q139" s="81"/>
      <c r="R139" s="81"/>
      <c r="S139" s="81"/>
      <c r="T139" s="81"/>
      <c r="U139" s="81"/>
      <c r="V139" s="81"/>
      <c r="W139" s="81"/>
    </row>
    <row r="140" spans="1:23" ht="21.6" customHeight="1">
      <c r="B140" s="12"/>
      <c r="C140" s="20"/>
      <c r="D140" s="19"/>
      <c r="E140" s="15"/>
      <c r="F140" s="17"/>
      <c r="G140" s="17"/>
      <c r="H140" s="83"/>
      <c r="I140" s="82"/>
      <c r="J140" s="81"/>
      <c r="K140" s="81"/>
      <c r="L140" s="81"/>
      <c r="M140" s="81"/>
      <c r="N140" s="81"/>
      <c r="O140" s="81"/>
      <c r="P140" s="81"/>
      <c r="Q140" s="81"/>
      <c r="R140" s="81"/>
      <c r="S140" s="81"/>
      <c r="T140" s="81"/>
      <c r="U140" s="81"/>
      <c r="V140" s="81"/>
      <c r="W140" s="81"/>
    </row>
    <row r="141" spans="1:23" ht="15.75" customHeight="1">
      <c r="B141" s="59"/>
      <c r="C141" s="23"/>
      <c r="D141" s="85"/>
      <c r="E141" s="13"/>
      <c r="F141" s="17"/>
      <c r="G141" s="17"/>
      <c r="H141" s="65"/>
      <c r="I141" s="67"/>
      <c r="J141" s="81"/>
      <c r="K141" s="81"/>
      <c r="L141" s="81"/>
      <c r="M141" s="81"/>
      <c r="N141" s="81"/>
      <c r="O141" s="81"/>
      <c r="P141" s="81"/>
      <c r="Q141" s="81"/>
      <c r="R141" s="81"/>
      <c r="S141" s="81"/>
      <c r="T141" s="81"/>
      <c r="U141" s="81"/>
      <c r="V141" s="81"/>
      <c r="W141" s="81"/>
    </row>
    <row r="142" spans="1:23" ht="40.5" customHeight="1">
      <c r="B142" s="12"/>
      <c r="C142" s="20"/>
      <c r="D142" s="19"/>
      <c r="E142" s="15"/>
      <c r="F142" s="17"/>
      <c r="G142" s="17"/>
      <c r="H142" s="83"/>
      <c r="I142" s="82"/>
      <c r="J142" s="81"/>
      <c r="K142" s="81"/>
      <c r="L142" s="81"/>
      <c r="M142" s="81"/>
      <c r="N142" s="81"/>
      <c r="O142" s="81"/>
      <c r="P142" s="81"/>
      <c r="Q142" s="81"/>
      <c r="R142" s="81"/>
      <c r="S142" s="81"/>
      <c r="T142" s="81"/>
      <c r="U142" s="81"/>
      <c r="V142" s="81"/>
      <c r="W142" s="81"/>
    </row>
    <row r="143" spans="1:23" ht="15.75" customHeight="1">
      <c r="B143" s="12"/>
      <c r="C143" s="11"/>
      <c r="D143" s="19"/>
      <c r="E143" s="15"/>
      <c r="F143" s="17"/>
      <c r="G143" s="17"/>
      <c r="H143" s="83"/>
      <c r="I143" s="67"/>
      <c r="J143" s="81"/>
      <c r="K143" s="81"/>
      <c r="L143" s="81"/>
      <c r="M143" s="81"/>
      <c r="N143" s="81"/>
      <c r="O143" s="81"/>
      <c r="P143" s="81"/>
      <c r="Q143" s="81"/>
      <c r="R143" s="81"/>
      <c r="S143" s="81"/>
      <c r="T143" s="81"/>
      <c r="U143" s="81"/>
      <c r="V143" s="81"/>
      <c r="W143" s="81"/>
    </row>
    <row r="144" spans="1:23" ht="21.6" customHeight="1">
      <c r="B144" s="25"/>
      <c r="C144" s="20"/>
      <c r="D144" s="19"/>
      <c r="E144" s="15"/>
      <c r="F144" s="17"/>
      <c r="G144" s="17"/>
      <c r="H144" s="83"/>
      <c r="I144" s="82"/>
      <c r="J144" s="81"/>
      <c r="K144" s="81"/>
      <c r="L144" s="81"/>
      <c r="M144" s="81"/>
      <c r="N144" s="81"/>
      <c r="O144" s="81"/>
      <c r="P144" s="81"/>
      <c r="Q144" s="81"/>
      <c r="R144" s="81"/>
      <c r="S144" s="81"/>
      <c r="T144" s="81"/>
      <c r="U144" s="81"/>
      <c r="V144" s="81"/>
      <c r="W144" s="81"/>
    </row>
    <row r="145" spans="2:23" ht="15.75" customHeight="1">
      <c r="B145" s="12"/>
      <c r="C145" s="11"/>
      <c r="D145" s="19"/>
      <c r="E145" s="23"/>
      <c r="F145" s="17"/>
      <c r="G145" s="17"/>
      <c r="H145" s="65"/>
      <c r="I145" s="67"/>
      <c r="J145" s="81"/>
      <c r="K145" s="81"/>
      <c r="L145" s="81"/>
      <c r="M145" s="81"/>
      <c r="N145" s="81"/>
      <c r="O145" s="81"/>
      <c r="P145" s="81"/>
      <c r="Q145" s="81"/>
      <c r="R145" s="81"/>
      <c r="S145" s="81"/>
      <c r="T145" s="81"/>
      <c r="U145" s="81"/>
      <c r="V145" s="81"/>
      <c r="W145" s="81"/>
    </row>
    <row r="146" spans="2:23" ht="21.6" customHeight="1">
      <c r="B146" s="25"/>
      <c r="C146" s="20"/>
      <c r="D146" s="15"/>
      <c r="E146" s="15"/>
      <c r="F146" s="17"/>
      <c r="G146" s="17"/>
      <c r="H146" s="83"/>
      <c r="I146" s="82"/>
      <c r="J146" s="81"/>
      <c r="K146" s="81"/>
      <c r="L146" s="81"/>
      <c r="M146" s="81"/>
      <c r="N146" s="81"/>
      <c r="O146" s="81"/>
      <c r="P146" s="81"/>
      <c r="Q146" s="81"/>
      <c r="R146" s="81"/>
      <c r="S146" s="81"/>
      <c r="T146" s="81"/>
      <c r="U146" s="81"/>
      <c r="V146" s="81"/>
      <c r="W146" s="81"/>
    </row>
    <row r="147" spans="2:23" ht="15" customHeight="1">
      <c r="B147" s="59"/>
      <c r="C147" s="23"/>
      <c r="D147" s="85"/>
      <c r="E147" s="13"/>
      <c r="F147" s="17"/>
      <c r="G147"/>
      <c r="H147" s="2"/>
      <c r="I147" s="90"/>
      <c r="J147" s="81"/>
      <c r="K147" s="81"/>
      <c r="L147" s="81"/>
      <c r="M147" s="81"/>
      <c r="N147" s="81"/>
      <c r="O147" s="81"/>
      <c r="P147" s="81"/>
      <c r="Q147" s="81"/>
      <c r="R147" s="81"/>
      <c r="S147" s="81"/>
      <c r="T147" s="81"/>
      <c r="U147" s="81"/>
      <c r="V147" s="81"/>
      <c r="W147" s="81"/>
    </row>
    <row r="148" spans="2:23" ht="45.95" customHeight="1">
      <c r="B148" s="25"/>
      <c r="C148" s="89"/>
      <c r="D148" s="19"/>
      <c r="E148" s="88"/>
      <c r="F148" s="17"/>
      <c r="G148" s="17"/>
      <c r="H148" s="65"/>
      <c r="I148" s="67"/>
      <c r="J148" s="81"/>
      <c r="K148" s="81"/>
      <c r="L148" s="81"/>
      <c r="M148" s="81"/>
      <c r="N148" s="81"/>
      <c r="O148" s="81"/>
      <c r="P148" s="81"/>
      <c r="Q148" s="81"/>
      <c r="R148" s="81"/>
      <c r="S148" s="81"/>
      <c r="T148" s="81"/>
      <c r="U148" s="81"/>
      <c r="V148" s="81"/>
      <c r="W148" s="81"/>
    </row>
    <row r="149" spans="2:23" ht="21.6" customHeight="1">
      <c r="B149" s="59"/>
      <c r="C149" s="23"/>
      <c r="D149" s="74"/>
      <c r="E149" s="13"/>
      <c r="F149" s="14"/>
      <c r="H149" s="65"/>
      <c r="I149" s="67"/>
      <c r="J149" s="81"/>
      <c r="K149" s="81"/>
      <c r="L149" s="81"/>
      <c r="M149" s="81"/>
      <c r="N149" s="81"/>
      <c r="O149" s="81"/>
      <c r="P149" s="81"/>
      <c r="Q149" s="81"/>
      <c r="R149" s="81"/>
      <c r="S149" s="81"/>
      <c r="T149" s="81"/>
      <c r="U149" s="81"/>
      <c r="V149" s="81"/>
      <c r="W149" s="81"/>
    </row>
    <row r="150" spans="2:23" ht="21.6" customHeight="1">
      <c r="B150" s="12"/>
      <c r="C150" s="11"/>
      <c r="D150" s="10"/>
      <c r="E150" s="9"/>
      <c r="F150" s="10"/>
      <c r="G150" s="87"/>
      <c r="H150" s="65"/>
      <c r="I150" s="67"/>
      <c r="J150" s="81"/>
      <c r="K150" s="81"/>
      <c r="L150" s="81"/>
      <c r="M150" s="81"/>
      <c r="N150" s="81"/>
      <c r="O150" s="81"/>
      <c r="P150" s="81"/>
      <c r="Q150" s="81"/>
      <c r="R150" s="81"/>
      <c r="S150" s="81"/>
      <c r="T150" s="81"/>
      <c r="U150" s="81"/>
      <c r="V150" s="81"/>
      <c r="W150" s="81"/>
    </row>
    <row r="151" spans="2:23" ht="21.6" customHeight="1">
      <c r="B151" s="59"/>
      <c r="C151" s="23"/>
      <c r="D151" s="74"/>
      <c r="E151" s="13"/>
      <c r="F151" s="14"/>
      <c r="H151" s="86"/>
      <c r="I151" s="67"/>
      <c r="J151" s="63"/>
      <c r="K151" s="63"/>
      <c r="L151" s="63"/>
      <c r="M151" s="63"/>
      <c r="N151" s="63"/>
      <c r="O151" s="63"/>
      <c r="P151" s="63"/>
      <c r="Q151" s="63"/>
      <c r="R151" s="63"/>
      <c r="S151" s="63"/>
      <c r="T151" s="63"/>
      <c r="U151" s="63"/>
      <c r="V151" s="63"/>
      <c r="W151" s="63"/>
    </row>
    <row r="152" spans="2:23" ht="21.6" customHeight="1">
      <c r="B152" s="59"/>
      <c r="C152" s="23"/>
      <c r="D152" s="74"/>
      <c r="E152" s="13"/>
      <c r="F152" s="14"/>
      <c r="H152" s="80"/>
      <c r="I152" s="67"/>
      <c r="J152" s="63"/>
      <c r="K152" s="63"/>
      <c r="L152" s="63"/>
      <c r="M152" s="63"/>
      <c r="N152" s="63"/>
      <c r="O152" s="63"/>
      <c r="P152" s="63"/>
      <c r="Q152" s="63"/>
      <c r="R152" s="63"/>
      <c r="S152" s="63"/>
      <c r="T152" s="63"/>
      <c r="U152" s="63"/>
      <c r="V152" s="63"/>
      <c r="W152" s="63"/>
    </row>
    <row r="153" spans="2:23" ht="34.35" customHeight="1">
      <c r="B153" s="58"/>
      <c r="C153" s="85"/>
      <c r="D153" s="38"/>
      <c r="E153" s="36"/>
      <c r="F153" s="37"/>
      <c r="G153" s="36"/>
      <c r="H153" s="83"/>
      <c r="I153" s="82"/>
      <c r="J153" s="81"/>
      <c r="K153" s="81"/>
      <c r="L153" s="81"/>
      <c r="M153" s="81"/>
      <c r="N153" s="81"/>
      <c r="O153" s="81"/>
      <c r="P153" s="81"/>
      <c r="Q153" s="81"/>
      <c r="R153" s="81"/>
      <c r="S153" s="81"/>
      <c r="T153" s="81"/>
      <c r="U153" s="81"/>
      <c r="V153" s="81"/>
      <c r="W153" s="81"/>
    </row>
    <row r="154" spans="2:23" ht="21.6" customHeight="1">
      <c r="B154" s="25"/>
      <c r="C154" s="35"/>
      <c r="D154" s="34"/>
      <c r="E154" s="33"/>
      <c r="F154" s="14"/>
      <c r="H154" s="80"/>
      <c r="I154" s="67"/>
      <c r="J154" s="63"/>
      <c r="K154" s="63"/>
      <c r="L154" s="63"/>
      <c r="M154" s="63"/>
      <c r="N154" s="63"/>
      <c r="O154" s="63"/>
      <c r="P154" s="63"/>
      <c r="Q154" s="63"/>
      <c r="R154" s="63"/>
      <c r="S154" s="63"/>
      <c r="T154" s="63"/>
      <c r="U154" s="63"/>
      <c r="V154" s="63"/>
      <c r="W154" s="63"/>
    </row>
    <row r="155" spans="2:23" ht="21.6" customHeight="1">
      <c r="B155" s="25"/>
      <c r="C155" s="35"/>
      <c r="D155" s="34"/>
      <c r="E155" s="33"/>
      <c r="F155" s="14"/>
      <c r="H155" s="83"/>
      <c r="I155" s="82"/>
      <c r="J155" s="81"/>
      <c r="K155" s="81"/>
      <c r="L155" s="81"/>
      <c r="M155" s="81"/>
      <c r="N155" s="81"/>
      <c r="O155" s="81"/>
      <c r="P155" s="81"/>
      <c r="Q155" s="81"/>
      <c r="R155" s="81"/>
      <c r="S155" s="81"/>
      <c r="T155" s="81"/>
      <c r="U155" s="81"/>
      <c r="V155" s="81"/>
      <c r="W155" s="81"/>
    </row>
    <row r="156" spans="2:23" ht="43.5" customHeight="1">
      <c r="B156" s="25"/>
      <c r="C156" s="20"/>
      <c r="D156" s="84"/>
      <c r="E156" s="15"/>
      <c r="F156" s="17"/>
      <c r="G156" s="17"/>
      <c r="H156" s="68"/>
      <c r="I156" s="67"/>
      <c r="J156" s="63"/>
      <c r="K156" s="63"/>
      <c r="L156" s="63"/>
      <c r="M156" s="63"/>
      <c r="N156" s="63"/>
      <c r="O156" s="63"/>
      <c r="P156" s="63"/>
      <c r="Q156" s="63"/>
      <c r="R156" s="63"/>
      <c r="S156" s="63"/>
      <c r="T156" s="63"/>
      <c r="U156" s="63"/>
      <c r="V156" s="63"/>
      <c r="W156" s="63"/>
    </row>
    <row r="157" spans="2:23" ht="21.6" customHeight="1">
      <c r="B157" s="25"/>
      <c r="C157" s="11"/>
      <c r="D157" s="19"/>
      <c r="E157" s="15"/>
      <c r="F157" s="17"/>
      <c r="G157"/>
      <c r="H157" s="68"/>
      <c r="I157" s="67"/>
      <c r="J157" s="63"/>
      <c r="K157" s="63"/>
      <c r="L157" s="63"/>
      <c r="M157" s="63"/>
      <c r="N157" s="63"/>
      <c r="O157" s="63"/>
      <c r="P157" s="63"/>
      <c r="Q157" s="63"/>
      <c r="R157" s="63"/>
      <c r="S157" s="63"/>
      <c r="T157" s="63"/>
      <c r="U157" s="63"/>
      <c r="V157" s="63"/>
      <c r="W157" s="63"/>
    </row>
    <row r="158" spans="2:23" ht="21.6" customHeight="1">
      <c r="B158" s="25"/>
      <c r="C158" s="20"/>
      <c r="D158" s="84"/>
      <c r="E158" s="15"/>
      <c r="F158" s="17"/>
      <c r="G158" s="17"/>
      <c r="H158" s="68"/>
      <c r="I158" s="67"/>
      <c r="J158" s="63"/>
      <c r="K158" s="63"/>
      <c r="L158" s="63"/>
      <c r="M158" s="63"/>
      <c r="N158" s="63"/>
      <c r="O158" s="63"/>
      <c r="P158" s="63"/>
      <c r="Q158" s="63"/>
      <c r="R158" s="63"/>
      <c r="S158" s="63"/>
      <c r="T158" s="63"/>
      <c r="U158" s="63"/>
      <c r="V158" s="63"/>
      <c r="W158" s="63"/>
    </row>
    <row r="159" spans="2:23" ht="21.6" customHeight="1">
      <c r="B159" s="25"/>
      <c r="C159" s="11"/>
      <c r="D159" s="16"/>
      <c r="E159" s="15"/>
      <c r="F159" s="14"/>
      <c r="H159" s="68"/>
      <c r="I159" s="67"/>
      <c r="J159" s="63"/>
      <c r="K159" s="63"/>
      <c r="L159" s="63"/>
      <c r="M159" s="63"/>
      <c r="N159" s="63"/>
      <c r="O159" s="63"/>
      <c r="P159" s="63"/>
      <c r="Q159" s="63"/>
      <c r="R159" s="63"/>
      <c r="S159" s="63"/>
      <c r="T159" s="63"/>
      <c r="U159" s="63"/>
      <c r="V159" s="63"/>
      <c r="W159" s="63"/>
    </row>
    <row r="160" spans="2:23" ht="21.6" customHeight="1">
      <c r="B160" s="12"/>
      <c r="C160" s="11"/>
      <c r="D160" s="10"/>
      <c r="E160" s="9"/>
      <c r="F160" s="77"/>
      <c r="G160" s="9"/>
      <c r="H160" s="83"/>
      <c r="I160" s="82"/>
      <c r="J160" s="81"/>
      <c r="K160" s="81"/>
      <c r="L160" s="81"/>
      <c r="M160" s="81"/>
      <c r="N160" s="81"/>
      <c r="O160" s="81"/>
      <c r="P160" s="81"/>
      <c r="Q160" s="81"/>
      <c r="R160" s="81"/>
      <c r="S160" s="81"/>
      <c r="T160" s="81"/>
      <c r="U160" s="81"/>
      <c r="V160" s="81"/>
      <c r="W160" s="81"/>
    </row>
    <row r="161" spans="1:23" ht="21.6" customHeight="1">
      <c r="B161" s="25"/>
      <c r="C161" s="11"/>
      <c r="D161" s="10"/>
      <c r="E161" s="15"/>
      <c r="F161" s="14"/>
      <c r="H161" s="80"/>
      <c r="I161" s="67"/>
      <c r="J161" s="63"/>
      <c r="K161" s="63"/>
      <c r="L161" s="63"/>
      <c r="M161" s="63"/>
      <c r="N161" s="63"/>
      <c r="O161" s="63"/>
      <c r="P161" s="63"/>
      <c r="Q161" s="63"/>
      <c r="R161" s="63"/>
      <c r="S161" s="63"/>
      <c r="T161" s="63"/>
      <c r="U161" s="63"/>
      <c r="V161" s="63"/>
      <c r="W161" s="63"/>
    </row>
    <row r="162" spans="1:23" ht="21.6" customHeight="1">
      <c r="B162" s="79"/>
      <c r="C162" s="78"/>
      <c r="D162" s="77"/>
      <c r="E162" s="41"/>
      <c r="H162" s="2"/>
    </row>
    <row r="163" spans="1:23" ht="34.35" customHeight="1">
      <c r="B163" s="54"/>
      <c r="C163" s="76"/>
      <c r="D163" s="38"/>
      <c r="E163" s="36"/>
      <c r="F163" s="37"/>
      <c r="G163" s="36"/>
      <c r="H163" s="68"/>
      <c r="I163" s="67"/>
      <c r="J163" s="63"/>
      <c r="K163" s="63"/>
      <c r="L163" s="63"/>
      <c r="M163" s="63"/>
      <c r="N163" s="63"/>
      <c r="O163" s="63"/>
      <c r="P163" s="63"/>
      <c r="Q163" s="63"/>
      <c r="R163" s="63"/>
      <c r="S163" s="63"/>
      <c r="T163" s="63"/>
      <c r="U163" s="63"/>
      <c r="V163" s="63"/>
      <c r="W163" s="63"/>
    </row>
    <row r="164" spans="1:23" ht="22.7" customHeight="1">
      <c r="A164" s="13"/>
      <c r="B164" s="75"/>
      <c r="C164" s="75"/>
      <c r="D164" s="75"/>
      <c r="E164" s="75"/>
      <c r="F164" s="75"/>
      <c r="G164" s="75"/>
      <c r="H164" s="75"/>
      <c r="I164" s="75"/>
      <c r="J164" s="75"/>
      <c r="K164" s="75"/>
      <c r="L164" s="63"/>
      <c r="M164" s="63"/>
      <c r="N164" s="63"/>
      <c r="O164" s="63"/>
      <c r="P164" s="63"/>
      <c r="Q164" s="63"/>
      <c r="R164" s="63"/>
      <c r="S164" s="63"/>
      <c r="T164" s="63"/>
      <c r="U164" s="63"/>
      <c r="V164" s="63"/>
      <c r="W164" s="63"/>
    </row>
    <row r="165" spans="1:23" ht="21.6" customHeight="1">
      <c r="A165" s="13"/>
      <c r="B165" s="12"/>
      <c r="C165" s="11"/>
      <c r="D165" s="16"/>
      <c r="E165" s="73"/>
      <c r="F165" s="14"/>
      <c r="G165" s="14"/>
      <c r="H165" s="68"/>
      <c r="I165" s="67"/>
      <c r="J165" s="63"/>
      <c r="K165" s="63"/>
      <c r="L165" s="63"/>
      <c r="M165" s="63"/>
      <c r="N165" s="63"/>
      <c r="O165" s="63"/>
      <c r="P165" s="63"/>
      <c r="Q165" s="63"/>
      <c r="R165" s="63"/>
      <c r="S165" s="63"/>
      <c r="T165" s="63"/>
      <c r="U165" s="63"/>
      <c r="V165" s="63"/>
      <c r="W165" s="63"/>
    </row>
    <row r="166" spans="1:23" ht="21.6" customHeight="1">
      <c r="A166" s="13"/>
      <c r="B166" s="25"/>
      <c r="C166" s="35"/>
      <c r="D166" s="34"/>
      <c r="E166" s="33"/>
      <c r="F166" s="14"/>
      <c r="G166" s="14"/>
      <c r="H166" s="2"/>
    </row>
    <row r="167" spans="1:23" ht="21.6" customHeight="1">
      <c r="A167" s="13"/>
      <c r="B167" s="59"/>
      <c r="C167" s="57"/>
      <c r="D167" s="55"/>
      <c r="E167" s="73"/>
      <c r="F167" s="14"/>
      <c r="G167" s="14"/>
      <c r="H167" s="2"/>
    </row>
    <row r="168" spans="1:23" ht="66.2" customHeight="1">
      <c r="A168" s="13"/>
      <c r="B168" s="59"/>
      <c r="C168" s="61"/>
      <c r="D168" s="44"/>
      <c r="E168" s="73"/>
      <c r="F168" s="17"/>
      <c r="G168" s="17"/>
      <c r="H168" s="68"/>
      <c r="I168" s="67"/>
      <c r="J168" s="63"/>
      <c r="K168" s="63"/>
      <c r="L168" s="63"/>
      <c r="M168" s="63"/>
      <c r="N168" s="63"/>
      <c r="O168" s="63"/>
      <c r="P168" s="63"/>
      <c r="Q168" s="63"/>
      <c r="R168" s="63"/>
      <c r="S168" s="63"/>
      <c r="T168" s="63"/>
      <c r="U168" s="63"/>
      <c r="V168" s="63"/>
      <c r="W168" s="63"/>
    </row>
    <row r="169" spans="1:23" ht="21.6" customHeight="1">
      <c r="A169" s="13"/>
      <c r="B169" s="59"/>
      <c r="C169" s="57"/>
      <c r="D169" s="74"/>
      <c r="E169" s="73"/>
      <c r="F169" s="17"/>
      <c r="G169"/>
      <c r="H169" s="65"/>
      <c r="I169" s="67"/>
      <c r="J169" s="63"/>
      <c r="K169" s="63"/>
      <c r="L169" s="63"/>
      <c r="M169" s="63"/>
      <c r="N169" s="63"/>
      <c r="O169" s="63"/>
      <c r="P169" s="63"/>
      <c r="Q169" s="63"/>
      <c r="R169" s="63"/>
      <c r="S169" s="63"/>
      <c r="T169" s="63"/>
      <c r="U169" s="63"/>
      <c r="V169" s="63"/>
      <c r="W169" s="63"/>
    </row>
    <row r="170" spans="1:23" ht="66.2" customHeight="1">
      <c r="A170" s="13"/>
      <c r="B170" s="59"/>
      <c r="C170" s="61"/>
      <c r="D170" s="44"/>
      <c r="E170" s="73"/>
      <c r="F170" s="17"/>
      <c r="G170" s="17"/>
      <c r="H170" s="68"/>
      <c r="I170" s="67"/>
      <c r="J170" s="63"/>
      <c r="K170" s="63"/>
      <c r="L170" s="63"/>
      <c r="M170" s="63"/>
      <c r="N170" s="63"/>
      <c r="O170" s="63"/>
      <c r="P170" s="63"/>
      <c r="Q170" s="63"/>
      <c r="R170" s="63"/>
      <c r="S170" s="63"/>
      <c r="T170" s="63"/>
      <c r="U170" s="63"/>
      <c r="V170" s="63"/>
      <c r="W170" s="63"/>
    </row>
    <row r="171" spans="1:23" ht="21.6" customHeight="1">
      <c r="A171" s="13"/>
      <c r="B171" s="59"/>
      <c r="C171" s="69"/>
      <c r="D171" s="55"/>
      <c r="E171" s="55"/>
      <c r="F171" s="17"/>
      <c r="G171"/>
      <c r="H171" s="68"/>
      <c r="I171" s="67"/>
      <c r="J171" s="63"/>
      <c r="K171" s="63"/>
      <c r="L171" s="63"/>
      <c r="M171" s="63"/>
      <c r="N171" s="63"/>
      <c r="O171" s="63"/>
      <c r="P171" s="63"/>
      <c r="Q171" s="63"/>
      <c r="R171" s="63"/>
      <c r="S171" s="63"/>
      <c r="T171" s="63"/>
      <c r="U171" s="63"/>
      <c r="V171" s="63"/>
      <c r="W171" s="63"/>
    </row>
    <row r="172" spans="1:23" ht="77.849999999999994" customHeight="1">
      <c r="A172" s="13"/>
      <c r="B172" s="59"/>
      <c r="C172" s="61"/>
      <c r="D172" s="52"/>
      <c r="E172" s="60"/>
      <c r="F172" s="17"/>
      <c r="G172" s="17"/>
      <c r="H172" s="2"/>
    </row>
    <row r="173" spans="1:23" ht="21.6" customHeight="1">
      <c r="A173" s="13"/>
      <c r="B173" s="59"/>
      <c r="C173" s="57"/>
      <c r="D173" s="55"/>
      <c r="E173" s="55"/>
      <c r="F173" s="43"/>
      <c r="G173"/>
      <c r="H173" s="68"/>
      <c r="I173" s="67"/>
      <c r="J173" s="63"/>
      <c r="K173" s="63"/>
      <c r="L173" s="63"/>
      <c r="M173" s="63"/>
      <c r="N173" s="63"/>
      <c r="O173" s="63"/>
      <c r="P173" s="63"/>
      <c r="Q173" s="63"/>
      <c r="R173" s="63"/>
      <c r="S173" s="63"/>
      <c r="T173" s="63"/>
      <c r="U173" s="63"/>
      <c r="V173" s="63"/>
      <c r="W173" s="63"/>
    </row>
    <row r="174" spans="1:23" ht="66.2" customHeight="1">
      <c r="A174" s="13"/>
      <c r="B174" s="59"/>
      <c r="C174" s="61"/>
      <c r="D174" s="44"/>
      <c r="E174" s="73"/>
      <c r="F174" s="43"/>
      <c r="G174" s="17"/>
      <c r="H174" s="68"/>
      <c r="I174" s="67"/>
      <c r="J174" s="63"/>
      <c r="K174" s="63"/>
      <c r="L174" s="63"/>
      <c r="M174" s="63"/>
      <c r="N174" s="63"/>
      <c r="O174" s="63"/>
      <c r="P174" s="63"/>
      <c r="Q174" s="63"/>
      <c r="R174" s="63"/>
      <c r="S174" s="63"/>
      <c r="T174" s="63"/>
      <c r="U174" s="63"/>
      <c r="V174" s="63"/>
      <c r="W174" s="63"/>
    </row>
    <row r="175" spans="1:23" ht="21.6" customHeight="1">
      <c r="A175" s="13"/>
      <c r="B175" s="59"/>
      <c r="C175" s="62"/>
      <c r="D175" s="55"/>
      <c r="E175" s="66"/>
      <c r="F175" s="43"/>
      <c r="G175"/>
      <c r="H175" s="65"/>
      <c r="I175" s="64"/>
      <c r="J175" s="63"/>
      <c r="K175" s="63"/>
      <c r="L175" s="63"/>
      <c r="M175" s="63"/>
      <c r="N175" s="63"/>
      <c r="O175" s="63"/>
      <c r="P175" s="63"/>
      <c r="Q175" s="63"/>
      <c r="R175" s="63"/>
      <c r="S175" s="63"/>
      <c r="T175" s="63"/>
      <c r="U175" s="63"/>
      <c r="V175" s="63"/>
      <c r="W175" s="63"/>
    </row>
    <row r="176" spans="1:23" ht="54.75" customHeight="1">
      <c r="A176" s="13"/>
      <c r="B176" s="59"/>
      <c r="C176" s="57"/>
      <c r="D176" s="55"/>
      <c r="E176" s="55"/>
      <c r="F176" s="43"/>
      <c r="G176" s="17"/>
      <c r="H176" s="2"/>
    </row>
    <row r="177" spans="1:8" ht="21.6" customHeight="1">
      <c r="A177" s="13"/>
      <c r="B177" s="59"/>
      <c r="C177" s="62"/>
      <c r="D177" s="55"/>
      <c r="E177" s="55"/>
      <c r="F177" s="43"/>
      <c r="G177"/>
      <c r="H177" s="2"/>
    </row>
    <row r="178" spans="1:8" ht="111.95" customHeight="1">
      <c r="A178" s="13"/>
      <c r="B178" s="59"/>
      <c r="C178" s="57"/>
      <c r="D178" s="44"/>
      <c r="E178" s="73"/>
      <c r="F178" s="43"/>
      <c r="G178" s="17"/>
      <c r="H178" s="2"/>
    </row>
    <row r="179" spans="1:8" ht="21.6" customHeight="1">
      <c r="A179" s="13"/>
      <c r="B179" s="59"/>
      <c r="C179" s="62"/>
      <c r="D179" s="55"/>
      <c r="E179" s="55"/>
      <c r="F179" s="43"/>
      <c r="G179"/>
      <c r="H179" s="2"/>
    </row>
    <row r="180" spans="1:8" ht="54.75" customHeight="1">
      <c r="A180" s="13"/>
      <c r="B180" s="59"/>
      <c r="C180" s="57"/>
      <c r="D180" s="44"/>
      <c r="E180" s="73"/>
      <c r="F180" s="43"/>
      <c r="G180" s="17"/>
      <c r="H180" s="2"/>
    </row>
    <row r="181" spans="1:8" ht="21.6" customHeight="1">
      <c r="A181" s="13"/>
      <c r="B181" s="59"/>
      <c r="C181" s="62"/>
      <c r="D181" s="55"/>
      <c r="E181" s="55"/>
      <c r="F181" s="43"/>
      <c r="G181"/>
      <c r="H181" s="2"/>
    </row>
    <row r="182" spans="1:8" ht="55.7" customHeight="1">
      <c r="A182" s="13"/>
      <c r="B182" s="59"/>
      <c r="C182" s="61"/>
      <c r="D182" s="44"/>
      <c r="E182" s="73"/>
      <c r="F182" s="43"/>
      <c r="G182" s="17"/>
      <c r="H182" s="2"/>
    </row>
    <row r="183" spans="1:8" ht="21.6" customHeight="1">
      <c r="A183" s="13"/>
      <c r="B183" s="59"/>
      <c r="C183" s="57"/>
      <c r="D183" s="55"/>
      <c r="E183" s="55"/>
      <c r="F183" s="43"/>
      <c r="G183"/>
      <c r="H183" s="2"/>
    </row>
    <row r="184" spans="1:8" ht="66.2" customHeight="1">
      <c r="A184" s="13"/>
      <c r="B184" s="59"/>
      <c r="C184" s="61"/>
      <c r="D184" s="44"/>
      <c r="E184" s="73"/>
      <c r="F184" s="43"/>
      <c r="G184" s="17"/>
      <c r="H184" s="2"/>
    </row>
    <row r="185" spans="1:8" ht="21.6" customHeight="1">
      <c r="A185" s="13"/>
      <c r="B185" s="59"/>
      <c r="C185" s="57"/>
      <c r="D185" s="55"/>
      <c r="E185" s="55"/>
      <c r="F185" s="43"/>
      <c r="G185"/>
      <c r="H185" s="2"/>
    </row>
    <row r="186" spans="1:8" ht="32.1" customHeight="1">
      <c r="A186" s="13"/>
      <c r="B186" s="59"/>
      <c r="C186" s="61"/>
      <c r="D186" s="52"/>
      <c r="E186" s="60"/>
      <c r="F186" s="43"/>
      <c r="G186" s="17"/>
      <c r="H186" s="2"/>
    </row>
    <row r="187" spans="1:8" ht="21.6" customHeight="1">
      <c r="A187" s="13"/>
      <c r="B187" s="59"/>
      <c r="C187" s="57"/>
      <c r="D187" s="55"/>
      <c r="E187" s="55"/>
      <c r="F187" s="43"/>
      <c r="G187"/>
      <c r="H187" s="2"/>
    </row>
    <row r="188" spans="1:8" ht="21.6" customHeight="1">
      <c r="A188" s="13"/>
      <c r="B188" s="59"/>
      <c r="C188" s="57"/>
      <c r="D188" s="52"/>
      <c r="E188" s="60"/>
      <c r="F188" s="43"/>
      <c r="G188" s="17"/>
      <c r="H188" s="2"/>
    </row>
    <row r="189" spans="1:8" ht="21.6" customHeight="1">
      <c r="A189" s="13"/>
      <c r="B189" s="59"/>
      <c r="C189" s="57"/>
      <c r="D189" s="55"/>
      <c r="E189" s="55"/>
      <c r="F189" s="43"/>
      <c r="G189"/>
      <c r="H189" s="2"/>
    </row>
    <row r="190" spans="1:8" ht="21.6" customHeight="1">
      <c r="A190" s="13"/>
      <c r="B190" s="59"/>
      <c r="C190" s="57"/>
      <c r="D190" s="55"/>
      <c r="E190" s="55"/>
      <c r="F190" s="43"/>
      <c r="G190" s="17"/>
      <c r="H190" s="2"/>
    </row>
    <row r="191" spans="1:8" ht="21.6" customHeight="1">
      <c r="A191" s="13"/>
      <c r="B191" s="59"/>
      <c r="C191" s="57"/>
      <c r="D191" s="55"/>
      <c r="E191" s="55"/>
      <c r="F191" s="43"/>
      <c r="G191"/>
      <c r="H191" s="2"/>
    </row>
    <row r="192" spans="1:8" ht="32.1" customHeight="1">
      <c r="A192" s="13"/>
      <c r="B192" s="59"/>
      <c r="C192" s="57"/>
      <c r="D192" s="44"/>
      <c r="E192" s="55"/>
      <c r="F192" s="17"/>
      <c r="G192" s="17"/>
      <c r="H192" s="2"/>
    </row>
    <row r="193" spans="1:8" ht="21.6" customHeight="1">
      <c r="A193" s="13"/>
      <c r="B193" s="59"/>
      <c r="C193" s="57"/>
      <c r="D193" s="55"/>
      <c r="E193" s="55"/>
      <c r="F193" s="17"/>
      <c r="G193"/>
      <c r="H193" s="2"/>
    </row>
    <row r="194" spans="1:8" ht="32.1" customHeight="1">
      <c r="A194" s="13"/>
      <c r="B194" s="59"/>
      <c r="C194" s="57"/>
      <c r="D194" s="52"/>
      <c r="E194" s="55"/>
      <c r="F194" s="17"/>
      <c r="G194" s="17"/>
      <c r="H194" s="2"/>
    </row>
    <row r="195" spans="1:8" ht="21.6" customHeight="1">
      <c r="A195" s="13"/>
      <c r="B195" s="58"/>
      <c r="C195" s="57"/>
      <c r="D195" s="56"/>
      <c r="E195" s="55"/>
      <c r="F195" s="17"/>
      <c r="G195"/>
      <c r="H195" s="2"/>
    </row>
    <row r="196" spans="1:8" ht="21.6" customHeight="1">
      <c r="A196" s="13"/>
      <c r="B196" s="12"/>
      <c r="C196" s="11"/>
      <c r="D196" s="10"/>
      <c r="E196" s="9"/>
      <c r="F196" s="10"/>
      <c r="G196" s="9"/>
      <c r="H196" s="2"/>
    </row>
    <row r="197" spans="1:8" ht="21.6" customHeight="1">
      <c r="B197" s="54"/>
      <c r="C197" s="39"/>
      <c r="D197" s="42"/>
      <c r="E197" s="41"/>
      <c r="H197" s="2"/>
    </row>
    <row r="198" spans="1:8" ht="21.6" customHeight="1">
      <c r="B198" s="54"/>
      <c r="C198" s="39"/>
      <c r="D198" s="42"/>
      <c r="E198" s="41"/>
      <c r="H198" s="2"/>
    </row>
    <row r="199" spans="1:8" ht="35.25" customHeight="1">
      <c r="B199" s="54"/>
      <c r="C199" s="39"/>
      <c r="D199" s="38"/>
      <c r="E199" s="36"/>
      <c r="F199" s="37"/>
      <c r="G199" s="36"/>
      <c r="H199" s="2"/>
    </row>
    <row r="200" spans="1:8" ht="21.6" customHeight="1">
      <c r="A200" s="13"/>
      <c r="B200" s="25"/>
      <c r="C200" s="35"/>
      <c r="D200" s="34"/>
      <c r="E200" s="33"/>
      <c r="F200" s="14"/>
      <c r="G200" s="14"/>
      <c r="H200" s="2"/>
    </row>
    <row r="201" spans="1:8" ht="21.6" customHeight="1">
      <c r="A201" s="13"/>
      <c r="B201" s="12"/>
      <c r="C201" s="11"/>
      <c r="D201" s="16"/>
      <c r="E201" s="15"/>
      <c r="F201" s="14"/>
      <c r="G201" s="14"/>
      <c r="H201" s="2"/>
    </row>
    <row r="202" spans="1:8" ht="21.6" customHeight="1">
      <c r="A202" s="13"/>
      <c r="B202" s="12"/>
      <c r="C202" s="20"/>
      <c r="D202" s="44"/>
      <c r="E202" s="48"/>
      <c r="F202" s="17"/>
      <c r="G202" s="17"/>
      <c r="H202" s="2"/>
    </row>
    <row r="203" spans="1:8" ht="15" customHeight="1">
      <c r="A203" s="13"/>
      <c r="B203" s="12"/>
      <c r="C203" s="49"/>
      <c r="D203" s="19"/>
      <c r="E203" s="28"/>
      <c r="F203" s="17"/>
      <c r="G203"/>
      <c r="H203" s="2"/>
    </row>
    <row r="204" spans="1:8" ht="21.6" customHeight="1">
      <c r="A204" s="13"/>
      <c r="B204" s="12"/>
      <c r="C204" s="20"/>
      <c r="D204" s="44"/>
      <c r="E204" s="53"/>
      <c r="F204" s="17"/>
      <c r="G204" s="17"/>
      <c r="H204" s="2"/>
    </row>
    <row r="205" spans="1:8" ht="15" customHeight="1">
      <c r="A205" s="13"/>
      <c r="B205" s="12"/>
      <c r="C205" s="49"/>
      <c r="D205" s="19"/>
      <c r="E205" s="28"/>
      <c r="F205" s="17"/>
      <c r="G205"/>
      <c r="H205" s="2"/>
    </row>
    <row r="206" spans="1:8" ht="21.6" customHeight="1">
      <c r="A206" s="13"/>
      <c r="B206" s="12"/>
      <c r="C206" s="20"/>
      <c r="D206" s="19"/>
      <c r="E206" s="28"/>
      <c r="F206" s="17"/>
      <c r="G206" s="17"/>
      <c r="H206" s="2"/>
    </row>
    <row r="207" spans="1:8" ht="21.6" customHeight="1">
      <c r="A207" s="13"/>
      <c r="B207" s="22"/>
      <c r="C207" s="20"/>
      <c r="D207" s="52"/>
      <c r="E207" s="51"/>
      <c r="F207" s="17"/>
      <c r="G207"/>
      <c r="H207" s="2"/>
    </row>
    <row r="208" spans="1:8" ht="21.6" customHeight="1">
      <c r="A208" s="13"/>
      <c r="B208" s="22"/>
      <c r="C208" s="20"/>
      <c r="D208" s="52"/>
      <c r="E208" s="51"/>
      <c r="F208" s="17"/>
      <c r="G208" s="17"/>
      <c r="H208" s="2"/>
    </row>
    <row r="209" spans="1:8" ht="21.6" customHeight="1">
      <c r="A209" s="13"/>
      <c r="B209" s="22"/>
      <c r="C209" s="20"/>
      <c r="D209" s="52"/>
      <c r="E209" s="48"/>
      <c r="F209" s="17"/>
      <c r="G209" s="17"/>
      <c r="H209" s="2"/>
    </row>
    <row r="210" spans="1:8" ht="21.6" customHeight="1">
      <c r="A210" s="13"/>
      <c r="B210" s="22"/>
      <c r="C210" s="20"/>
      <c r="D210" s="52"/>
      <c r="E210" s="51"/>
      <c r="F210" s="17"/>
      <c r="G210" s="17"/>
      <c r="H210" s="2"/>
    </row>
    <row r="211" spans="1:8" ht="13.35" customHeight="1">
      <c r="A211" s="13"/>
      <c r="B211" s="12"/>
      <c r="C211" s="49"/>
      <c r="D211" s="19"/>
      <c r="E211" s="28"/>
      <c r="F211" s="17"/>
      <c r="G211"/>
      <c r="H211" s="2"/>
    </row>
    <row r="212" spans="1:8" ht="32.1" customHeight="1">
      <c r="A212" s="13"/>
      <c r="B212" s="12"/>
      <c r="C212" s="20"/>
      <c r="D212" s="44"/>
      <c r="E212" s="18"/>
      <c r="F212" s="17"/>
      <c r="G212" s="17"/>
      <c r="H212" s="2"/>
    </row>
    <row r="213" spans="1:8" ht="32.1" customHeight="1">
      <c r="A213" s="13"/>
      <c r="B213" s="22"/>
      <c r="C213" s="20"/>
      <c r="D213" s="44"/>
      <c r="E213" s="18"/>
      <c r="F213" s="17"/>
      <c r="G213" s="17"/>
      <c r="H213" s="2"/>
    </row>
    <row r="214" spans="1:8" ht="14.1" customHeight="1">
      <c r="A214" s="13"/>
      <c r="B214" s="12"/>
      <c r="C214" s="49"/>
      <c r="D214" s="19"/>
      <c r="E214" s="18"/>
      <c r="F214" s="17"/>
      <c r="G214" s="17"/>
      <c r="H214" s="2"/>
    </row>
    <row r="215" spans="1:8" ht="21.6" customHeight="1">
      <c r="A215" s="13"/>
      <c r="B215" s="12"/>
      <c r="C215" s="20"/>
      <c r="D215" s="19"/>
      <c r="E215" s="18"/>
      <c r="F215" s="17"/>
      <c r="G215" s="17"/>
      <c r="H215" s="2"/>
    </row>
    <row r="216" spans="1:8" ht="15" customHeight="1">
      <c r="A216" s="13"/>
      <c r="B216" s="12"/>
      <c r="C216" s="49"/>
      <c r="D216" s="19"/>
      <c r="E216" s="18"/>
      <c r="F216" s="43"/>
      <c r="G216" s="17"/>
      <c r="H216" s="2"/>
    </row>
    <row r="217" spans="1:8" ht="21.6" customHeight="1">
      <c r="A217" s="13"/>
      <c r="B217" s="12"/>
      <c r="C217" s="49"/>
      <c r="D217" s="44"/>
      <c r="E217" s="18"/>
      <c r="F217" s="43"/>
      <c r="G217" s="17"/>
      <c r="H217" s="2"/>
    </row>
    <row r="218" spans="1:8" ht="15.75" customHeight="1">
      <c r="A218" s="13"/>
      <c r="B218" s="12"/>
      <c r="C218" s="49"/>
      <c r="D218" s="19"/>
      <c r="E218" s="28"/>
      <c r="F218" s="43"/>
      <c r="G218" s="17"/>
      <c r="H218" s="2"/>
    </row>
    <row r="219" spans="1:8" ht="55.7" customHeight="1">
      <c r="A219" s="13"/>
      <c r="B219" s="12"/>
      <c r="C219" s="20"/>
      <c r="D219" s="44"/>
      <c r="E219" s="18"/>
      <c r="F219" s="43"/>
      <c r="G219" s="17"/>
      <c r="H219" s="2"/>
    </row>
    <row r="220" spans="1:8" ht="17.45" customHeight="1">
      <c r="A220" s="13"/>
      <c r="B220" s="12"/>
      <c r="C220" s="11"/>
      <c r="D220" s="19"/>
      <c r="E220" s="18"/>
      <c r="F220" s="43"/>
      <c r="G220" s="17"/>
      <c r="H220" s="2"/>
    </row>
    <row r="221" spans="1:8" ht="32.1" customHeight="1">
      <c r="A221" s="13"/>
      <c r="B221" s="12"/>
      <c r="C221" s="20"/>
      <c r="D221" s="44"/>
      <c r="E221" s="18"/>
      <c r="F221" s="43"/>
      <c r="G221" s="17"/>
      <c r="H221" s="2"/>
    </row>
    <row r="222" spans="1:8" ht="21.6" customHeight="1">
      <c r="A222" s="13"/>
      <c r="B222" s="22"/>
      <c r="C222" s="20"/>
      <c r="D222" s="44"/>
      <c r="E222" s="18"/>
      <c r="F222" s="43"/>
      <c r="G222" s="17"/>
      <c r="H222" s="2"/>
    </row>
    <row r="223" spans="1:8" ht="33.6" customHeight="1">
      <c r="A223" s="13"/>
      <c r="B223" s="22"/>
      <c r="C223" s="50"/>
      <c r="D223" s="44"/>
      <c r="E223" s="48"/>
      <c r="F223" s="43"/>
      <c r="G223" s="17"/>
      <c r="H223" s="2"/>
    </row>
    <row r="224" spans="1:8" ht="17.45" customHeight="1">
      <c r="A224" s="13"/>
      <c r="B224" s="12"/>
      <c r="C224" s="49"/>
      <c r="D224" s="19"/>
      <c r="E224" s="28"/>
      <c r="F224" s="43"/>
      <c r="G224" s="17"/>
      <c r="H224" s="2"/>
    </row>
    <row r="225" spans="1:8" ht="32.1" customHeight="1">
      <c r="A225" s="13"/>
      <c r="B225" s="12"/>
      <c r="C225" s="20"/>
      <c r="D225" s="44"/>
      <c r="E225" s="48"/>
      <c r="F225" s="43"/>
      <c r="G225" s="17"/>
      <c r="H225" s="2"/>
    </row>
    <row r="226" spans="1:8" ht="16.7" customHeight="1">
      <c r="A226" s="13"/>
      <c r="B226" s="12"/>
      <c r="C226" s="11"/>
      <c r="D226" s="19"/>
      <c r="E226" s="28"/>
      <c r="F226" s="43"/>
      <c r="G226" s="17"/>
      <c r="H226" s="2"/>
    </row>
    <row r="227" spans="1:8" ht="21.6" customHeight="1">
      <c r="A227" s="13"/>
      <c r="B227" s="12"/>
      <c r="C227" s="20"/>
      <c r="D227" s="19"/>
      <c r="E227" s="28"/>
      <c r="F227" s="43"/>
      <c r="G227" s="17"/>
      <c r="H227" s="2"/>
    </row>
    <row r="228" spans="1:8" ht="21.6" customHeight="1">
      <c r="A228" s="13"/>
      <c r="B228" s="22"/>
      <c r="C228" s="20"/>
      <c r="D228" s="44"/>
      <c r="E228" s="18"/>
      <c r="F228" s="43"/>
      <c r="G228" s="17"/>
      <c r="H228" s="2"/>
    </row>
    <row r="229" spans="1:8" ht="21.6" customHeight="1">
      <c r="A229" s="13"/>
      <c r="B229" s="22"/>
      <c r="C229" s="20"/>
      <c r="D229" s="44"/>
      <c r="E229" s="28"/>
      <c r="F229" s="43"/>
      <c r="G229" s="17"/>
      <c r="H229" s="2"/>
    </row>
    <row r="230" spans="1:8" ht="21.6"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28"/>
      <c r="F232" s="43"/>
      <c r="G232" s="17"/>
      <c r="H232" s="2"/>
    </row>
    <row r="233" spans="1:8" ht="32.1" customHeight="1">
      <c r="A233" s="13"/>
      <c r="B233" s="22"/>
      <c r="C233" s="20"/>
      <c r="D233" s="44"/>
      <c r="E233" s="18"/>
      <c r="F233" s="43"/>
      <c r="G233" s="17"/>
      <c r="H233" s="2"/>
    </row>
    <row r="234" spans="1:8" ht="32.1" customHeight="1">
      <c r="A234" s="13"/>
      <c r="B234" s="22"/>
      <c r="C234" s="20"/>
      <c r="D234" s="44"/>
      <c r="E234" s="18"/>
      <c r="F234" s="43"/>
      <c r="G234" s="17"/>
      <c r="H234" s="2"/>
    </row>
    <row r="235" spans="1:8" ht="21.6" customHeight="1">
      <c r="A235" s="13"/>
      <c r="B235" s="12"/>
      <c r="C235" s="11"/>
      <c r="D235" s="19"/>
      <c r="E235" s="18"/>
      <c r="F235" s="43"/>
      <c r="G235" s="17"/>
      <c r="H235" s="2"/>
    </row>
    <row r="236" spans="1:8" ht="49.7" customHeight="1">
      <c r="A236" s="13"/>
      <c r="B236" s="12"/>
      <c r="C236" s="20"/>
      <c r="D236" s="44"/>
      <c r="E236" s="18"/>
      <c r="F236" s="43"/>
      <c r="G236" s="17"/>
      <c r="H236" s="2"/>
    </row>
    <row r="237" spans="1:8" ht="16.7" customHeight="1">
      <c r="A237" s="13"/>
      <c r="B237" s="12"/>
      <c r="C237" s="11"/>
      <c r="D237" s="19"/>
      <c r="E237" s="18"/>
      <c r="F237" s="43"/>
      <c r="G237" s="17"/>
      <c r="H237" s="2"/>
    </row>
    <row r="238" spans="1:8" ht="39.950000000000003" customHeight="1">
      <c r="A238" s="13"/>
      <c r="B238" s="12"/>
      <c r="C238" s="20"/>
      <c r="D238" s="19"/>
      <c r="E238" s="18"/>
      <c r="F238" s="43"/>
      <c r="G238" s="17"/>
      <c r="H238" s="2"/>
    </row>
    <row r="239" spans="1:8" ht="18.600000000000001" customHeight="1">
      <c r="A239" s="13"/>
      <c r="B239" s="12"/>
      <c r="C239" s="11"/>
      <c r="D239" s="19"/>
      <c r="E239" s="28"/>
      <c r="F239" s="43"/>
      <c r="G239" s="17"/>
      <c r="H239" s="2"/>
    </row>
    <row r="240" spans="1:8" ht="32.1" customHeight="1">
      <c r="A240" s="13"/>
      <c r="B240" s="12"/>
      <c r="C240" s="20"/>
      <c r="D240" s="44"/>
      <c r="E240" s="18"/>
      <c r="F240" s="43"/>
      <c r="G240" s="17"/>
      <c r="H240" s="2"/>
    </row>
    <row r="241" spans="1:8" ht="12.2" customHeight="1">
      <c r="A241" s="13"/>
      <c r="B241" s="12"/>
      <c r="C241" s="11"/>
      <c r="D241" s="19"/>
      <c r="E241" s="28"/>
      <c r="F241" s="43"/>
      <c r="G241" s="17"/>
      <c r="H241" s="2"/>
    </row>
    <row r="242" spans="1:8" ht="21.6" customHeight="1">
      <c r="A242" s="13"/>
      <c r="B242" s="12"/>
      <c r="C242" s="20"/>
      <c r="D242" s="44"/>
      <c r="E242" s="18"/>
      <c r="F242" s="43"/>
      <c r="G242" s="17"/>
      <c r="H242" s="2"/>
    </row>
    <row r="243" spans="1:8" ht="19.350000000000001" customHeight="1">
      <c r="A243" s="13"/>
      <c r="B243" s="12"/>
      <c r="C243" s="11"/>
      <c r="D243" s="19"/>
      <c r="E243" s="28"/>
      <c r="F243" s="43"/>
      <c r="G243" s="17"/>
      <c r="H243" s="2"/>
    </row>
    <row r="244" spans="1:8" ht="96" customHeight="1">
      <c r="A244" s="13"/>
      <c r="B244" s="12"/>
      <c r="C244" s="20"/>
      <c r="D244" s="44"/>
      <c r="E244" s="28"/>
      <c r="F244" s="43"/>
      <c r="G244" s="17"/>
      <c r="H244" s="2"/>
    </row>
    <row r="245" spans="1:8" ht="32.1" customHeight="1">
      <c r="A245" s="13"/>
      <c r="B245" s="22"/>
      <c r="C245" s="47"/>
      <c r="D245" s="44"/>
      <c r="E245" s="18"/>
      <c r="F245" s="43"/>
      <c r="G245" s="17"/>
      <c r="H245" s="2"/>
    </row>
    <row r="246" spans="1:8" ht="32.1" customHeight="1">
      <c r="A246" s="13"/>
      <c r="B246" s="22"/>
      <c r="C246" s="46"/>
      <c r="D246" s="44"/>
      <c r="E246" s="18"/>
      <c r="F246" s="43"/>
      <c r="G246" s="17"/>
      <c r="H246" s="2"/>
    </row>
    <row r="247" spans="1:8" ht="21.6" customHeight="1">
      <c r="A247" s="13"/>
      <c r="B247" s="12"/>
      <c r="C247" s="11"/>
      <c r="D247" s="19"/>
      <c r="E247" s="19"/>
      <c r="F247" s="43"/>
      <c r="G247" s="17"/>
      <c r="H247" s="2"/>
    </row>
    <row r="248" spans="1:8" ht="94.5" customHeight="1">
      <c r="A248" s="13"/>
      <c r="B248" s="12"/>
      <c r="C248" s="20"/>
      <c r="D248" s="19"/>
      <c r="E248" s="28"/>
      <c r="F248" s="43"/>
      <c r="G248" s="17"/>
      <c r="H248" s="2"/>
    </row>
    <row r="249" spans="1:8" ht="21.6" customHeight="1">
      <c r="A249" s="13"/>
      <c r="B249" s="22"/>
      <c r="C249" s="20"/>
      <c r="D249" s="44"/>
      <c r="E249" s="28"/>
      <c r="F249" s="43"/>
      <c r="G249" s="17"/>
      <c r="H249" s="2"/>
    </row>
    <row r="250" spans="1:8" ht="32.1" customHeight="1">
      <c r="A250" s="13"/>
      <c r="B250" s="22"/>
      <c r="C250" s="20"/>
      <c r="D250" s="44"/>
      <c r="E250" s="28"/>
      <c r="F250" s="43"/>
      <c r="G250" s="17"/>
      <c r="H250" s="2"/>
    </row>
    <row r="251" spans="1:8" ht="21.6" customHeight="1">
      <c r="A251" s="13"/>
      <c r="B251" s="22"/>
      <c r="C251" s="20"/>
      <c r="D251" s="44"/>
      <c r="E251" s="28"/>
      <c r="F251" s="43"/>
      <c r="G251" s="17"/>
      <c r="H251" s="2"/>
    </row>
    <row r="252" spans="1:8" ht="19.350000000000001" customHeight="1">
      <c r="A252" s="13"/>
      <c r="B252" s="12"/>
      <c r="C252" s="11"/>
      <c r="D252" s="19"/>
      <c r="E252" s="28"/>
      <c r="F252" s="43"/>
      <c r="G252" s="17"/>
      <c r="H252" s="2"/>
    </row>
    <row r="253" spans="1:8" ht="54.75" customHeight="1">
      <c r="A253" s="13"/>
      <c r="B253" s="12"/>
      <c r="C253" s="20"/>
      <c r="D253" s="19"/>
      <c r="E253" s="28"/>
      <c r="F253" s="43"/>
      <c r="G253" s="17"/>
      <c r="H253" s="2"/>
    </row>
    <row r="254" spans="1:8" ht="21.6" customHeight="1">
      <c r="A254" s="13"/>
      <c r="B254" s="22"/>
      <c r="C254" s="20"/>
      <c r="D254" s="44"/>
      <c r="E254" s="28"/>
      <c r="F254" s="43"/>
      <c r="G254" s="17"/>
      <c r="H254" s="2"/>
    </row>
    <row r="255" spans="1:8" ht="17.45" customHeight="1">
      <c r="A255" s="13"/>
      <c r="B255" s="12"/>
      <c r="C255" s="11"/>
      <c r="D255" s="19"/>
      <c r="E255" s="18"/>
      <c r="F255" s="43"/>
      <c r="G255" s="17"/>
      <c r="H255" s="2"/>
    </row>
    <row r="256" spans="1:8" ht="21.6" customHeight="1">
      <c r="A256" s="13"/>
      <c r="B256" s="12"/>
      <c r="C256" s="20"/>
      <c r="D256" s="19"/>
      <c r="E256" s="18"/>
      <c r="F256" s="43"/>
      <c r="G256" s="17"/>
      <c r="H256" s="2"/>
    </row>
    <row r="257" spans="1:8" ht="15.75" customHeight="1">
      <c r="A257" s="13"/>
      <c r="B257" s="12"/>
      <c r="C257" s="11"/>
      <c r="D257" s="19"/>
      <c r="E257" s="18"/>
      <c r="F257" s="43"/>
      <c r="G257" s="17"/>
      <c r="H257" s="2"/>
    </row>
    <row r="258" spans="1:8" ht="43.5" customHeight="1">
      <c r="A258" s="13"/>
      <c r="B258" s="12"/>
      <c r="C258" s="20"/>
      <c r="D258" s="44"/>
      <c r="E258" s="18"/>
      <c r="F258" s="43"/>
      <c r="G258" s="17"/>
      <c r="H258" s="2"/>
    </row>
    <row r="259" spans="1:8" ht="15.75" customHeight="1">
      <c r="A259" s="13"/>
      <c r="B259" s="12"/>
      <c r="C259" s="11"/>
      <c r="D259" s="19"/>
      <c r="E259" s="28"/>
      <c r="F259" s="43"/>
      <c r="G259" s="17"/>
      <c r="H259" s="2"/>
    </row>
    <row r="260" spans="1:8" ht="56.1" customHeight="1">
      <c r="A260" s="13"/>
      <c r="B260" s="12"/>
      <c r="C260" s="45"/>
      <c r="D260" s="44"/>
      <c r="E260" s="18"/>
      <c r="F260" s="43"/>
      <c r="G260" s="17"/>
      <c r="H260" s="2"/>
    </row>
    <row r="261" spans="1:8" ht="16.7" customHeight="1">
      <c r="A261" s="13"/>
      <c r="B261" s="12"/>
      <c r="C261" s="45"/>
      <c r="D261" s="19"/>
      <c r="E261" s="18"/>
      <c r="F261" s="17"/>
      <c r="G261" s="17"/>
      <c r="H261" s="2"/>
    </row>
    <row r="262" spans="1:8" ht="54.75" customHeight="1">
      <c r="A262" s="13"/>
      <c r="B262" s="12"/>
      <c r="C262" s="45"/>
      <c r="D262" s="44"/>
      <c r="E262" s="18"/>
      <c r="F262" s="17"/>
      <c r="G262" s="17"/>
      <c r="H262" s="2"/>
    </row>
    <row r="263" spans="1:8" ht="17.45" customHeight="1">
      <c r="A263" s="13"/>
      <c r="B263" s="12"/>
      <c r="C263" s="45"/>
      <c r="D263" s="19"/>
      <c r="E263" s="28"/>
      <c r="F263" s="17"/>
      <c r="G263" s="17"/>
      <c r="H263" s="2"/>
    </row>
    <row r="264" spans="1:8" ht="43.5" customHeight="1">
      <c r="A264" s="13"/>
      <c r="B264" s="12"/>
      <c r="C264" s="45"/>
      <c r="D264" s="44"/>
      <c r="E264" s="18"/>
      <c r="F264" s="17"/>
      <c r="G264" s="17"/>
      <c r="H264" s="2"/>
    </row>
    <row r="265" spans="1:8" ht="21.6" customHeight="1">
      <c r="A265" s="13"/>
      <c r="B265" s="12"/>
      <c r="C265" s="11"/>
      <c r="D265" s="16"/>
      <c r="E265" s="15"/>
      <c r="F265" s="14"/>
      <c r="G265" s="14"/>
      <c r="H265" s="2"/>
    </row>
    <row r="266" spans="1:8" ht="21.6" customHeight="1">
      <c r="A266" s="13"/>
      <c r="B266" s="12"/>
      <c r="C266" s="11"/>
      <c r="D266" s="10"/>
      <c r="E266" s="9"/>
      <c r="F266" s="10"/>
      <c r="G266" s="9"/>
      <c r="H266" s="2"/>
    </row>
    <row r="267" spans="1:8" ht="21.6" customHeight="1">
      <c r="B267" s="40"/>
      <c r="C267" s="39"/>
      <c r="D267" s="42"/>
      <c r="E267" s="41"/>
      <c r="H267" s="2"/>
    </row>
    <row r="268" spans="1:8" ht="21.6" customHeight="1">
      <c r="B268" s="40"/>
      <c r="C268" s="39"/>
      <c r="D268" s="42"/>
      <c r="E268" s="41"/>
      <c r="H268" s="2"/>
    </row>
    <row r="269" spans="1:8" ht="37.35" customHeight="1">
      <c r="B269" s="40"/>
      <c r="C269" s="39"/>
      <c r="D269" s="38"/>
      <c r="E269" s="36"/>
      <c r="F269" s="37"/>
      <c r="G269" s="36"/>
      <c r="H269" s="2"/>
    </row>
    <row r="270" spans="1:8" ht="21.6" customHeight="1">
      <c r="A270" s="13"/>
      <c r="B270" s="25"/>
      <c r="C270" s="35"/>
      <c r="D270" s="34"/>
      <c r="E270" s="33"/>
      <c r="F270" s="14"/>
      <c r="G270" s="14"/>
      <c r="H270" s="2"/>
    </row>
    <row r="271" spans="1:8" ht="11.25" customHeight="1">
      <c r="A271" s="13"/>
      <c r="B271" s="12"/>
      <c r="C271" s="32"/>
      <c r="D271" s="16"/>
      <c r="E271" s="15"/>
      <c r="F271" s="14"/>
      <c r="G271" s="14"/>
      <c r="H271" s="2"/>
    </row>
    <row r="272" spans="1:8" ht="27.6" customHeight="1">
      <c r="A272" s="13"/>
      <c r="B272" s="12"/>
      <c r="C272" s="31"/>
      <c r="D272" s="30"/>
      <c r="E272" s="29"/>
      <c r="F272" s="14"/>
      <c r="G272" s="14"/>
      <c r="H272" s="2"/>
    </row>
    <row r="273" spans="1:8" ht="9.75" customHeight="1">
      <c r="A273" s="13"/>
      <c r="B273" s="12"/>
      <c r="C273" s="11"/>
      <c r="D273" s="30"/>
      <c r="E273" s="29"/>
      <c r="F273" s="14"/>
      <c r="G273" s="14"/>
      <c r="H273" s="2"/>
    </row>
    <row r="274" spans="1:8" ht="21.6" customHeight="1">
      <c r="A274" s="13"/>
      <c r="B274" s="25"/>
      <c r="C274" s="20"/>
      <c r="D274" s="19"/>
      <c r="E274" s="28"/>
      <c r="F274" s="17"/>
      <c r="G274" s="17"/>
      <c r="H274" s="2"/>
    </row>
    <row r="275" spans="1:8" ht="32.1" customHeight="1">
      <c r="A275" s="13"/>
      <c r="B275" s="27"/>
      <c r="C275" s="26"/>
      <c r="D275" s="19"/>
      <c r="E275" s="18"/>
      <c r="F275" s="17"/>
      <c r="G275" s="17"/>
      <c r="H275" s="2"/>
    </row>
    <row r="276" spans="1:8" ht="15" customHeight="1">
      <c r="A276" s="13"/>
      <c r="B276" s="12"/>
      <c r="C276" s="11"/>
      <c r="D276" s="19"/>
      <c r="E276" s="18"/>
      <c r="F276" s="17"/>
      <c r="G276" s="17"/>
      <c r="H276" s="2"/>
    </row>
    <row r="277" spans="1:8" ht="21.6" customHeight="1">
      <c r="A277" s="13"/>
      <c r="B277" s="25"/>
      <c r="C277" s="20"/>
      <c r="D277" s="19"/>
      <c r="E277" s="18"/>
      <c r="F277" s="17"/>
      <c r="G277" s="17"/>
      <c r="H277" s="2"/>
    </row>
    <row r="278" spans="1:8" ht="11.25" customHeight="1">
      <c r="A278" s="13"/>
      <c r="B278" s="22"/>
      <c r="C278" s="11"/>
      <c r="D278" s="19"/>
      <c r="E278" s="19"/>
      <c r="F278" s="17"/>
      <c r="G278" s="17"/>
      <c r="H278" s="2"/>
    </row>
    <row r="279" spans="1:8" ht="21.6" customHeight="1">
      <c r="A279" s="13"/>
      <c r="B279" s="25"/>
      <c r="C279" s="20"/>
      <c r="D279" s="19"/>
      <c r="E279" s="19"/>
      <c r="F279" s="17"/>
      <c r="G279" s="17"/>
      <c r="H279" s="2"/>
    </row>
    <row r="280" spans="1:8" ht="12.2" customHeight="1">
      <c r="A280" s="13"/>
      <c r="B280" s="22"/>
      <c r="C280" s="11"/>
      <c r="D280" s="19"/>
      <c r="E280" s="19"/>
      <c r="F280" s="17"/>
      <c r="G280" s="17"/>
      <c r="H280" s="2"/>
    </row>
    <row r="281" spans="1:8" ht="21.6" customHeight="1">
      <c r="A281" s="13"/>
      <c r="B281" s="12"/>
      <c r="C281" s="20"/>
      <c r="D281" s="19"/>
      <c r="E281" s="19"/>
      <c r="F281" s="17"/>
      <c r="G281" s="17"/>
      <c r="H281" s="2"/>
    </row>
    <row r="282" spans="1:8" ht="12.6" customHeight="1">
      <c r="A282" s="13"/>
      <c r="B282" s="22"/>
      <c r="C282" s="11"/>
      <c r="D282" s="19"/>
      <c r="E282" s="19"/>
      <c r="F282" s="17"/>
      <c r="G282" s="17"/>
      <c r="H282" s="2"/>
    </row>
    <row r="283" spans="1:8" ht="31.7" customHeight="1">
      <c r="A283" s="13"/>
      <c r="B283" s="12"/>
      <c r="C283" s="20"/>
      <c r="D283" s="19"/>
      <c r="E283" s="19"/>
      <c r="F283" s="17"/>
      <c r="G283" s="17"/>
      <c r="H283" s="2"/>
    </row>
    <row r="284" spans="1:8" ht="11.25" customHeight="1">
      <c r="A284" s="13"/>
      <c r="B284" s="22"/>
      <c r="C284" s="11"/>
      <c r="D284" s="19"/>
      <c r="E284" s="18"/>
      <c r="F284" s="17"/>
      <c r="G284" s="17"/>
      <c r="H284" s="2"/>
    </row>
    <row r="285" spans="1:8" ht="41.1" customHeight="1">
      <c r="A285" s="13"/>
      <c r="B285" s="12"/>
      <c r="C285" s="20"/>
      <c r="D285" s="19"/>
      <c r="E285" s="18"/>
      <c r="F285" s="17"/>
      <c r="G285" s="17"/>
      <c r="H285" s="2"/>
    </row>
    <row r="286" spans="1:8" ht="14.1" customHeight="1">
      <c r="A286" s="13"/>
      <c r="B286" s="22"/>
      <c r="C286" s="11"/>
      <c r="D286" s="19"/>
      <c r="E286" s="18"/>
      <c r="F286" s="17"/>
      <c r="G286" s="17"/>
      <c r="H286" s="2"/>
    </row>
    <row r="287" spans="1:8" ht="38.25" customHeight="1">
      <c r="A287" s="13"/>
      <c r="B287" s="12"/>
      <c r="C287" s="11"/>
      <c r="D287" s="19"/>
      <c r="E287" s="18"/>
      <c r="F287" s="17"/>
      <c r="G287" s="17"/>
      <c r="H287" s="2"/>
    </row>
    <row r="288" spans="1:8" ht="12.75" customHeight="1">
      <c r="A288" s="13"/>
      <c r="B288" s="22"/>
      <c r="C288" s="11"/>
      <c r="D288" s="19"/>
      <c r="E288" s="18"/>
      <c r="F288" s="17"/>
      <c r="G288" s="17"/>
      <c r="H288" s="2"/>
    </row>
    <row r="289" spans="1:8" ht="21.6" customHeight="1">
      <c r="A289" s="13"/>
      <c r="B289" s="12"/>
      <c r="C289" s="20"/>
      <c r="D289" s="19"/>
      <c r="E289" s="18"/>
      <c r="F289" s="17"/>
      <c r="G289" s="17"/>
      <c r="H289" s="2"/>
    </row>
    <row r="290" spans="1:8" ht="12.2" customHeight="1">
      <c r="A290" s="13"/>
      <c r="B290" s="22"/>
      <c r="C290" s="11"/>
      <c r="D290" s="19"/>
      <c r="E290" s="18"/>
      <c r="F290" s="17"/>
      <c r="G290" s="17"/>
      <c r="H290" s="2"/>
    </row>
    <row r="291" spans="1:8" ht="21.6" customHeight="1">
      <c r="A291" s="13"/>
      <c r="B291" s="12"/>
      <c r="C291" s="24"/>
      <c r="D291" s="19"/>
      <c r="E291" s="18"/>
      <c r="F291" s="17"/>
      <c r="G291" s="17"/>
      <c r="H291" s="2"/>
    </row>
    <row r="292" spans="1:8" ht="10.35" customHeight="1">
      <c r="A292" s="13"/>
      <c r="B292" s="22"/>
      <c r="C292" s="11"/>
      <c r="D292" s="19"/>
      <c r="E292" s="18"/>
      <c r="F292" s="17"/>
      <c r="G292" s="17"/>
      <c r="H292" s="2"/>
    </row>
    <row r="293" spans="1:8" ht="21.6" customHeight="1">
      <c r="A293" s="13"/>
      <c r="B293" s="12"/>
      <c r="C293" s="23"/>
      <c r="D293" s="19"/>
      <c r="E293" s="18"/>
      <c r="F293" s="17"/>
      <c r="G293" s="17"/>
      <c r="H293" s="2"/>
    </row>
    <row r="294" spans="1:8" ht="12.95" customHeight="1">
      <c r="A294" s="13"/>
      <c r="B294" s="22"/>
      <c r="C294" s="11"/>
      <c r="D294" s="19"/>
      <c r="E294" s="18"/>
      <c r="F294" s="17"/>
      <c r="G294" s="17"/>
      <c r="H294" s="2"/>
    </row>
    <row r="295" spans="1:8" ht="21.6" customHeight="1">
      <c r="A295" s="13"/>
      <c r="B295" s="12"/>
      <c r="C295" s="20"/>
      <c r="D295" s="19"/>
      <c r="E295" s="18"/>
      <c r="F295" s="17"/>
      <c r="G295" s="17"/>
      <c r="H295" s="2"/>
    </row>
    <row r="296" spans="1:8" ht="11.25" customHeight="1">
      <c r="A296" s="13"/>
      <c r="B296" s="22"/>
      <c r="C296" s="11"/>
      <c r="D296" s="19"/>
      <c r="E296" s="18"/>
      <c r="F296" s="17"/>
      <c r="G296" s="17"/>
      <c r="H296" s="2"/>
    </row>
    <row r="297" spans="1:8" ht="21.6" customHeight="1">
      <c r="A297" s="13"/>
      <c r="B297" s="12"/>
      <c r="C297" s="20"/>
      <c r="D297" s="19"/>
      <c r="E297" s="18"/>
      <c r="F297" s="17"/>
      <c r="G297" s="17"/>
      <c r="H297" s="2"/>
    </row>
    <row r="298" spans="1:8" ht="11.25" customHeight="1">
      <c r="A298" s="13"/>
      <c r="B298" s="12"/>
      <c r="C298" s="11"/>
      <c r="D298" s="19"/>
      <c r="E298" s="18"/>
      <c r="F298" s="17"/>
      <c r="G298" s="17"/>
      <c r="H298" s="2"/>
    </row>
    <row r="299" spans="1:8" ht="21.6" customHeight="1">
      <c r="A299" s="13"/>
      <c r="B299" s="12"/>
      <c r="C299" s="20"/>
      <c r="D299" s="19"/>
      <c r="E299" s="18"/>
      <c r="F299" s="17"/>
      <c r="G299" s="17"/>
      <c r="H299" s="2"/>
    </row>
    <row r="300" spans="1:8" ht="21.6" customHeight="1">
      <c r="A300" s="13"/>
      <c r="B300" s="22"/>
      <c r="C300" s="21"/>
      <c r="D300" s="19"/>
      <c r="E300" s="18"/>
      <c r="F300" s="17"/>
      <c r="G300" s="17"/>
      <c r="H300" s="2"/>
    </row>
    <row r="301" spans="1:8" ht="77.849999999999994" customHeight="1">
      <c r="A301" s="13"/>
      <c r="B301" s="22"/>
      <c r="C301" s="21"/>
      <c r="D301" s="19"/>
      <c r="E301" s="18"/>
      <c r="F301" s="17"/>
      <c r="G301" s="17"/>
      <c r="H301" s="2"/>
    </row>
    <row r="302" spans="1:8" ht="10.7" customHeight="1">
      <c r="A302" s="13"/>
      <c r="B302" s="12"/>
      <c r="C302" s="11"/>
      <c r="D302" s="19"/>
      <c r="E302" s="18"/>
      <c r="F302" s="17"/>
      <c r="G302" s="17"/>
      <c r="H302" s="2"/>
    </row>
    <row r="303" spans="1:8" ht="21.6" customHeight="1">
      <c r="A303" s="13"/>
      <c r="B303" s="12"/>
      <c r="C303" s="20"/>
      <c r="D303" s="19"/>
      <c r="E303" s="18"/>
      <c r="F303" s="17"/>
      <c r="G303" s="17"/>
      <c r="H303" s="2"/>
    </row>
    <row r="304" spans="1:8" ht="12.6" customHeight="1">
      <c r="A304" s="13"/>
      <c r="B304" s="12"/>
      <c r="C304" s="11"/>
      <c r="D304" s="16"/>
      <c r="E304" s="15"/>
      <c r="F304" s="14"/>
      <c r="G304" s="14"/>
      <c r="H304" s="2"/>
    </row>
    <row r="305" spans="1:8" ht="21.6" customHeight="1">
      <c r="A305" s="13"/>
      <c r="B305" s="12"/>
      <c r="C305" s="11"/>
      <c r="D305" s="10"/>
      <c r="E305" s="9"/>
      <c r="F305" s="10"/>
      <c r="G305" s="9"/>
      <c r="H305" s="2"/>
    </row>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sheetData>
  <sheetProtection selectLockedCells="1" selectUnlockedCells="1"/>
  <mergeCells count="20">
    <mergeCell ref="B164:K164"/>
    <mergeCell ref="F23:G23"/>
    <mergeCell ref="D30:G30"/>
    <mergeCell ref="D31:G31"/>
    <mergeCell ref="C33:F33"/>
    <mergeCell ref="E35:G35"/>
    <mergeCell ref="B37:I37"/>
    <mergeCell ref="L13:P13"/>
    <mergeCell ref="F15:I15"/>
    <mergeCell ref="C17:I17"/>
    <mergeCell ref="F19:G19"/>
    <mergeCell ref="F21:G21"/>
    <mergeCell ref="B71:K71"/>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6" max="16383" man="1"/>
    <brk id="152" max="16383" man="1"/>
    <brk id="162" max="16383" man="1"/>
    <brk id="198" max="16383" man="1"/>
    <brk id="268" max="16383" man="1"/>
  </rowBreak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V65538"/>
  <sheetViews>
    <sheetView zoomScale="90" zoomScaleNormal="90" zoomScaleSheetLayoutView="160" workbookViewId="0">
      <selection activeCell="F4" sqref="F4:G4"/>
    </sheetView>
  </sheetViews>
  <sheetFormatPr defaultColWidth="9.140625" defaultRowHeight="15.75" customHeight="1"/>
  <cols>
    <col min="1" max="1" width="2.140625" style="2" customWidth="1"/>
    <col min="2" max="2" width="2.85546875" style="8" customWidth="1"/>
    <col min="3" max="3" width="40.5703125" style="7" customWidth="1"/>
    <col min="4" max="4" width="4.42578125" style="6" customWidth="1"/>
    <col min="5" max="5" width="6.85546875" style="2" customWidth="1"/>
    <col min="6" max="6" width="7.85546875" style="5" customWidth="1"/>
    <col min="7" max="7" width="10.140625" style="5" customWidth="1"/>
    <col min="8" max="8" width="4.42578125" style="4" hidden="1" customWidth="1"/>
    <col min="9" max="9" width="10.5703125" style="3" hidden="1" customWidth="1"/>
    <col min="10" max="255" width="9.140625" style="2"/>
    <col min="256" max="16384" width="9.140625" style="1"/>
  </cols>
  <sheetData>
    <row r="1" spans="1:25" ht="15.75" customHeight="1">
      <c r="B1" s="125"/>
      <c r="C1" s="135"/>
      <c r="D1" s="123"/>
      <c r="E1" s="122"/>
      <c r="H1" s="133"/>
      <c r="J1" s="80"/>
      <c r="K1" s="80"/>
      <c r="N1" s="80"/>
      <c r="O1" s="80"/>
      <c r="P1" s="80"/>
      <c r="Q1" s="80"/>
      <c r="R1" s="80"/>
      <c r="S1" s="80"/>
      <c r="T1" s="80"/>
      <c r="U1" s="80"/>
      <c r="V1" s="80"/>
      <c r="W1" s="80"/>
      <c r="X1" s="80"/>
      <c r="Y1" s="80"/>
    </row>
    <row r="2" spans="1:25" ht="15.75" customHeight="1">
      <c r="A2" s="186">
        <v>50</v>
      </c>
      <c r="B2" s="125"/>
      <c r="C2" s="185" t="s">
        <v>30</v>
      </c>
      <c r="D2" s="123"/>
      <c r="E2" s="184" t="s">
        <v>29</v>
      </c>
      <c r="F2" s="184"/>
      <c r="G2" s="184"/>
      <c r="H2" s="133"/>
      <c r="J2" s="80"/>
      <c r="K2" s="80"/>
      <c r="N2" s="80"/>
      <c r="O2" s="80"/>
      <c r="P2" s="80"/>
      <c r="Q2" s="80"/>
      <c r="R2" s="80"/>
      <c r="S2" s="80"/>
      <c r="T2" s="80"/>
      <c r="U2" s="80"/>
      <c r="V2" s="80"/>
      <c r="W2" s="80"/>
      <c r="X2" s="80"/>
      <c r="Y2" s="80"/>
    </row>
    <row r="3" spans="1:25" ht="18" customHeight="1">
      <c r="A3" s="2">
        <v>1</v>
      </c>
      <c r="B3" s="125"/>
      <c r="C3" s="183" t="s">
        <v>202</v>
      </c>
      <c r="D3" s="182" t="s">
        <v>201</v>
      </c>
      <c r="E3" s="182"/>
      <c r="F3" s="182"/>
      <c r="G3" s="182"/>
      <c r="H3" s="170"/>
      <c r="I3" s="169"/>
      <c r="J3" s="80"/>
      <c r="K3" s="80"/>
      <c r="N3" s="80"/>
      <c r="O3" s="80"/>
      <c r="P3" s="80"/>
      <c r="Q3" s="80"/>
      <c r="R3" s="80"/>
      <c r="S3" s="80"/>
      <c r="T3" s="80"/>
      <c r="U3" s="80"/>
      <c r="V3" s="80"/>
      <c r="W3" s="80"/>
      <c r="X3" s="80"/>
      <c r="Y3" s="80"/>
    </row>
    <row r="4" spans="1:25" ht="26.25" customHeight="1">
      <c r="B4" s="125"/>
      <c r="C4" s="211" t="s">
        <v>200</v>
      </c>
      <c r="D4" s="180"/>
      <c r="E4" s="179">
        <f>VLOOKUP($A$2,baza,7)</f>
        <v>6257</v>
      </c>
      <c r="F4" s="178" t="str">
        <f>VLOOKUP($A$2,baza,8)</f>
        <v>PIVKA</v>
      </c>
      <c r="G4" s="178"/>
      <c r="H4" s="170"/>
      <c r="I4" s="169"/>
      <c r="J4" s="80"/>
      <c r="K4" s="177"/>
      <c r="N4" s="80"/>
      <c r="O4" s="80"/>
      <c r="P4" s="80"/>
      <c r="Q4" s="80"/>
      <c r="R4" s="80"/>
      <c r="S4" s="80"/>
      <c r="T4" s="80"/>
      <c r="U4" s="80"/>
      <c r="V4" s="80"/>
      <c r="W4" s="80"/>
      <c r="X4" s="80"/>
      <c r="Y4" s="80"/>
    </row>
    <row r="5" spans="1:25" ht="18" customHeight="1">
      <c r="B5" s="125"/>
      <c r="C5" s="177"/>
      <c r="D5" s="172"/>
      <c r="E5" s="176"/>
      <c r="F5" s="175"/>
      <c r="G5" s="172"/>
      <c r="H5" s="170"/>
      <c r="I5" s="169"/>
      <c r="J5" s="80"/>
      <c r="K5" s="80"/>
      <c r="N5" s="80"/>
      <c r="O5" s="80"/>
      <c r="P5" s="80"/>
      <c r="Q5" s="80"/>
      <c r="R5" s="80"/>
      <c r="S5" s="80"/>
      <c r="T5" s="80"/>
      <c r="U5" s="80"/>
      <c r="V5" s="80"/>
      <c r="W5" s="80"/>
      <c r="X5" s="80"/>
      <c r="Y5" s="80"/>
    </row>
    <row r="6" spans="1:25" ht="18" customHeight="1">
      <c r="B6" s="125"/>
      <c r="C6" s="174" t="s">
        <v>28</v>
      </c>
      <c r="D6" s="172"/>
      <c r="E6" s="173" t="s">
        <v>27</v>
      </c>
      <c r="F6" s="173"/>
      <c r="G6" s="173"/>
      <c r="H6" s="170"/>
      <c r="I6" s="169"/>
      <c r="J6" s="80"/>
      <c r="K6" s="80"/>
      <c r="N6" s="80"/>
      <c r="O6" s="80"/>
      <c r="P6" s="80"/>
      <c r="Q6" s="80"/>
      <c r="R6" s="80"/>
      <c r="S6" s="80"/>
      <c r="T6" s="80"/>
      <c r="U6" s="80"/>
      <c r="V6" s="80"/>
      <c r="W6" s="80"/>
      <c r="X6" s="80"/>
      <c r="Y6" s="80"/>
    </row>
    <row r="7" spans="1:25" ht="18" customHeight="1">
      <c r="B7" s="125"/>
      <c r="C7" s="142"/>
      <c r="D7" s="172"/>
      <c r="E7" s="171"/>
      <c r="F7" s="171"/>
      <c r="G7" s="171"/>
      <c r="H7" s="170"/>
      <c r="I7" s="169"/>
      <c r="J7" s="80"/>
      <c r="K7" s="80"/>
      <c r="N7" s="80"/>
      <c r="O7" s="80"/>
      <c r="P7" s="80"/>
      <c r="Q7" s="80"/>
      <c r="R7" s="80"/>
      <c r="S7" s="80"/>
      <c r="T7" s="80"/>
      <c r="U7" s="80"/>
      <c r="V7" s="80"/>
      <c r="W7" s="80"/>
      <c r="X7" s="80"/>
      <c r="Y7" s="80"/>
    </row>
    <row r="8" spans="1:25" ht="38.1" customHeight="1">
      <c r="B8" s="125"/>
      <c r="C8" s="163" t="s">
        <v>26</v>
      </c>
      <c r="D8" s="123"/>
      <c r="E8" s="122"/>
      <c r="H8" s="133"/>
      <c r="J8" s="80"/>
      <c r="K8" s="80"/>
      <c r="N8" s="80"/>
      <c r="O8" s="80"/>
      <c r="P8" s="80"/>
      <c r="Q8" s="80"/>
      <c r="R8" s="80"/>
      <c r="S8" s="80"/>
      <c r="T8" s="80"/>
      <c r="U8" s="80"/>
      <c r="V8" s="80"/>
      <c r="W8" s="80"/>
      <c r="X8" s="80"/>
      <c r="Y8" s="80"/>
    </row>
    <row r="9" spans="1:25" ht="57" customHeight="1">
      <c r="B9" s="125"/>
      <c r="C9" s="208" t="s">
        <v>195</v>
      </c>
      <c r="D9" s="207"/>
      <c r="E9" s="207"/>
      <c r="F9" s="207"/>
      <c r="G9" s="207"/>
      <c r="H9" s="207"/>
      <c r="I9" s="207"/>
      <c r="J9" s="80"/>
      <c r="K9" s="80"/>
      <c r="N9" s="80"/>
      <c r="O9" s="80"/>
      <c r="P9" s="80"/>
      <c r="Q9" s="80"/>
      <c r="R9" s="80"/>
      <c r="S9" s="80"/>
      <c r="T9" s="80"/>
      <c r="U9" s="80"/>
      <c r="V9" s="80"/>
      <c r="W9" s="80"/>
      <c r="X9" s="80"/>
      <c r="Y9" s="80"/>
    </row>
    <row r="10" spans="1:25" ht="18.75" customHeight="1">
      <c r="B10" s="125"/>
      <c r="C10" s="167"/>
      <c r="D10" s="166"/>
      <c r="E10" s="166"/>
      <c r="F10" s="166"/>
      <c r="G10" s="166"/>
      <c r="H10" s="165"/>
      <c r="I10" s="164"/>
      <c r="J10" s="80"/>
      <c r="K10" s="80"/>
      <c r="N10" s="80"/>
      <c r="O10" s="80"/>
      <c r="P10" s="80"/>
      <c r="Q10" s="80"/>
      <c r="R10" s="80"/>
      <c r="S10" s="80"/>
      <c r="T10" s="80"/>
      <c r="U10" s="80"/>
      <c r="V10" s="80"/>
      <c r="W10" s="80"/>
      <c r="X10" s="80"/>
      <c r="Y10" s="80"/>
    </row>
    <row r="11" spans="1:25" ht="18.75" customHeight="1">
      <c r="B11" s="125"/>
      <c r="C11" s="167"/>
      <c r="D11" s="166"/>
      <c r="E11" s="166"/>
      <c r="F11" s="166"/>
      <c r="G11" s="166"/>
      <c r="H11" s="165"/>
      <c r="I11" s="164"/>
      <c r="J11" s="80"/>
      <c r="K11" s="80"/>
      <c r="N11" s="80"/>
      <c r="O11" s="80"/>
      <c r="P11" s="80"/>
      <c r="Q11" s="80"/>
      <c r="R11" s="80"/>
      <c r="S11" s="80"/>
      <c r="T11" s="80"/>
      <c r="U11" s="80"/>
      <c r="V11" s="80"/>
      <c r="W11" s="80"/>
      <c r="X11" s="80"/>
      <c r="Y11" s="80"/>
    </row>
    <row r="12" spans="1:25" ht="22.5" customHeight="1">
      <c r="B12" s="125"/>
      <c r="C12" s="163" t="s">
        <v>24</v>
      </c>
      <c r="D12" s="123"/>
      <c r="E12" s="122"/>
      <c r="H12" s="133"/>
      <c r="J12" s="80"/>
      <c r="K12" s="80"/>
      <c r="N12" s="80"/>
      <c r="O12" s="80"/>
      <c r="P12" s="80"/>
      <c r="Q12" s="80"/>
      <c r="R12" s="80"/>
      <c r="S12" s="80"/>
      <c r="T12" s="80"/>
      <c r="U12" s="80"/>
      <c r="V12" s="80"/>
      <c r="W12" s="80"/>
      <c r="X12" s="80"/>
      <c r="Y12" s="80"/>
    </row>
    <row r="13" spans="1:25" ht="57.6" customHeight="1">
      <c r="B13" s="125"/>
      <c r="C13" s="162" t="s">
        <v>199</v>
      </c>
      <c r="D13" s="162"/>
      <c r="E13" s="162"/>
      <c r="F13" s="162"/>
      <c r="G13" s="162"/>
      <c r="H13" s="133"/>
      <c r="J13" s="80"/>
      <c r="K13" s="80"/>
      <c r="L13" s="141"/>
      <c r="M13" s="141"/>
      <c r="N13" s="141"/>
      <c r="O13" s="141"/>
      <c r="P13" s="141"/>
      <c r="Q13" s="80"/>
      <c r="R13" s="80"/>
      <c r="S13" s="80"/>
      <c r="T13" s="80"/>
      <c r="U13" s="80"/>
      <c r="V13" s="80"/>
      <c r="W13" s="80"/>
      <c r="X13" s="80"/>
      <c r="Y13" s="80"/>
    </row>
    <row r="14" spans="1:25" ht="15.75" customHeight="1">
      <c r="B14" s="125"/>
      <c r="C14" s="135"/>
      <c r="D14" s="123"/>
      <c r="E14" s="122"/>
      <c r="H14" s="133"/>
      <c r="J14" s="80"/>
      <c r="K14" s="80"/>
      <c r="N14" s="80"/>
      <c r="O14" s="80"/>
      <c r="P14" s="80"/>
      <c r="Q14" s="80"/>
      <c r="R14" s="80"/>
      <c r="S14" s="80"/>
      <c r="T14" s="80"/>
      <c r="U14" s="80"/>
      <c r="V14" s="80"/>
      <c r="W14" s="80"/>
      <c r="X14" s="80"/>
      <c r="Y14" s="80"/>
    </row>
    <row r="15" spans="1:25" ht="15.75" customHeight="1">
      <c r="B15" s="125"/>
      <c r="C15" s="161" t="s">
        <v>22</v>
      </c>
      <c r="D15" s="123"/>
      <c r="E15" s="122"/>
      <c r="F15" s="160">
        <v>44409</v>
      </c>
      <c r="G15" s="160"/>
      <c r="H15" s="160"/>
      <c r="I15" s="160"/>
      <c r="J15" s="80"/>
      <c r="K15" s="80"/>
      <c r="N15" s="80"/>
      <c r="O15" s="80"/>
      <c r="P15" s="80"/>
      <c r="Q15" s="80"/>
      <c r="R15" s="80"/>
      <c r="S15" s="80"/>
      <c r="T15" s="80"/>
      <c r="U15" s="80"/>
      <c r="V15" s="80"/>
      <c r="W15" s="80"/>
      <c r="X15" s="80"/>
      <c r="Y15" s="80"/>
    </row>
    <row r="16" spans="1:25" ht="15.75" customHeight="1">
      <c r="B16" s="125"/>
      <c r="C16" s="135"/>
      <c r="D16" s="123"/>
      <c r="E16" s="122"/>
      <c r="H16" s="133"/>
      <c r="J16" s="80"/>
      <c r="K16" s="80"/>
      <c r="N16" s="80"/>
      <c r="O16" s="80"/>
      <c r="P16" s="80"/>
      <c r="Q16" s="80"/>
      <c r="R16" s="80"/>
      <c r="S16" s="80"/>
      <c r="T16" s="80"/>
      <c r="U16" s="80"/>
      <c r="V16" s="80"/>
      <c r="W16" s="80"/>
      <c r="X16" s="80"/>
      <c r="Y16" s="80"/>
    </row>
    <row r="17" spans="2:25" ht="25.5" customHeight="1">
      <c r="B17" s="125"/>
      <c r="C17" s="159" t="s">
        <v>21</v>
      </c>
      <c r="D17" s="159"/>
      <c r="E17" s="159"/>
      <c r="F17" s="159"/>
      <c r="G17" s="159"/>
      <c r="H17" s="159"/>
      <c r="I17" s="159"/>
      <c r="J17" s="80"/>
      <c r="K17" s="80"/>
      <c r="N17" s="80"/>
      <c r="O17" s="80"/>
      <c r="P17" s="80"/>
      <c r="Q17" s="80"/>
      <c r="R17" s="80"/>
      <c r="S17" s="80"/>
      <c r="T17" s="80"/>
      <c r="U17" s="80"/>
      <c r="V17" s="80"/>
      <c r="W17" s="80"/>
      <c r="X17" s="80"/>
      <c r="Y17" s="80"/>
    </row>
    <row r="18" spans="2:25" ht="25.5" customHeight="1">
      <c r="B18" s="125"/>
      <c r="C18" s="151"/>
      <c r="D18" s="155"/>
      <c r="E18" s="155"/>
      <c r="F18" s="155"/>
      <c r="G18" s="155"/>
      <c r="H18" s="151"/>
      <c r="I18" s="150"/>
      <c r="J18" s="80"/>
      <c r="K18" s="80"/>
      <c r="N18" s="80"/>
      <c r="O18" s="80"/>
      <c r="P18" s="80"/>
      <c r="Q18" s="80"/>
      <c r="R18" s="80"/>
      <c r="S18" s="80"/>
      <c r="T18" s="80"/>
      <c r="U18" s="80"/>
      <c r="V18" s="80"/>
      <c r="W18" s="80"/>
      <c r="X18" s="80"/>
      <c r="Y18" s="80"/>
    </row>
    <row r="19" spans="2:25" ht="25.5" customHeight="1">
      <c r="B19" s="125"/>
      <c r="C19" s="158" t="s">
        <v>20</v>
      </c>
      <c r="D19" s="157"/>
      <c r="E19" s="157"/>
      <c r="F19" s="156">
        <f>+F21+F22+F23</f>
        <v>0</v>
      </c>
      <c r="G19" s="156"/>
      <c r="H19" s="151"/>
      <c r="I19" s="150"/>
      <c r="J19" s="80"/>
      <c r="K19" s="80"/>
      <c r="N19" s="80"/>
      <c r="O19" s="80"/>
      <c r="P19" s="80"/>
      <c r="Q19" s="80"/>
      <c r="R19" s="80"/>
      <c r="S19" s="80"/>
      <c r="T19" s="80"/>
      <c r="U19" s="80"/>
      <c r="V19" s="80"/>
      <c r="W19" s="80"/>
      <c r="X19" s="80"/>
      <c r="Y19" s="80"/>
    </row>
    <row r="20" spans="2:25" ht="25.5" customHeight="1">
      <c r="B20" s="125"/>
      <c r="C20" s="135"/>
      <c r="D20" s="155"/>
      <c r="E20" s="155"/>
      <c r="F20" s="155"/>
      <c r="G20" s="155"/>
      <c r="H20" s="151"/>
      <c r="I20" s="150"/>
      <c r="J20" s="80"/>
      <c r="K20" s="80"/>
      <c r="N20" s="80"/>
      <c r="O20" s="80"/>
      <c r="P20" s="80"/>
      <c r="Q20" s="80"/>
      <c r="R20" s="80"/>
      <c r="S20" s="80"/>
      <c r="T20" s="80"/>
      <c r="U20" s="80"/>
      <c r="V20" s="80"/>
      <c r="W20" s="80"/>
      <c r="X20" s="80"/>
      <c r="Y20" s="80"/>
    </row>
    <row r="21" spans="2:25" ht="24.2" customHeight="1">
      <c r="B21" s="154" t="s">
        <v>19</v>
      </c>
      <c r="C21" s="146" t="s">
        <v>48</v>
      </c>
      <c r="D21" s="153"/>
      <c r="E21" s="153"/>
      <c r="F21" s="152">
        <f>+G52+G65</f>
        <v>0</v>
      </c>
      <c r="G21" s="152"/>
      <c r="H21" s="151"/>
      <c r="I21" s="150"/>
      <c r="J21" s="80"/>
      <c r="K21" s="80"/>
      <c r="N21" s="80"/>
      <c r="O21" s="80"/>
      <c r="P21" s="80"/>
      <c r="Q21" s="80"/>
      <c r="R21" s="80"/>
      <c r="S21" s="80"/>
      <c r="T21" s="80"/>
      <c r="U21" s="80"/>
      <c r="V21" s="80"/>
      <c r="W21" s="80"/>
      <c r="X21" s="80"/>
      <c r="Y21" s="80"/>
    </row>
    <row r="22" spans="2:25" ht="24.2" customHeight="1">
      <c r="B22" s="154" t="s">
        <v>18</v>
      </c>
      <c r="C22" s="146" t="s">
        <v>47</v>
      </c>
      <c r="D22" s="153"/>
      <c r="E22" s="153"/>
      <c r="F22" s="152">
        <f>+G93+G111</f>
        <v>0</v>
      </c>
      <c r="G22" s="152"/>
      <c r="H22" s="151"/>
      <c r="I22" s="150"/>
      <c r="J22" s="80"/>
      <c r="K22" s="80"/>
      <c r="N22" s="80"/>
      <c r="O22" s="80"/>
      <c r="P22" s="80"/>
      <c r="Q22" s="80"/>
      <c r="R22" s="80"/>
      <c r="S22" s="80"/>
      <c r="T22" s="80"/>
      <c r="U22" s="80"/>
      <c r="V22" s="80"/>
      <c r="W22" s="80"/>
      <c r="X22" s="80"/>
      <c r="Y22" s="80"/>
    </row>
    <row r="23" spans="2:25" ht="24.2" customHeight="1">
      <c r="B23" s="154" t="s">
        <v>11</v>
      </c>
      <c r="C23" s="146" t="s">
        <v>17</v>
      </c>
      <c r="D23" s="153"/>
      <c r="E23" s="153"/>
      <c r="F23" s="152">
        <f>+G126</f>
        <v>0</v>
      </c>
      <c r="G23" s="152"/>
      <c r="H23" s="151"/>
      <c r="I23" s="150"/>
      <c r="J23" s="80"/>
      <c r="K23" s="80"/>
      <c r="N23" s="80"/>
      <c r="O23" s="80"/>
      <c r="P23" s="80"/>
      <c r="Q23" s="80"/>
      <c r="R23" s="80"/>
      <c r="S23" s="80"/>
      <c r="T23" s="80"/>
      <c r="U23" s="80"/>
      <c r="V23" s="80"/>
      <c r="W23" s="80"/>
      <c r="X23" s="80"/>
      <c r="Y23" s="80"/>
    </row>
    <row r="24" spans="2:25" ht="15.75" customHeight="1">
      <c r="B24" s="125"/>
      <c r="C24" s="135"/>
      <c r="D24" s="123"/>
      <c r="E24" s="122"/>
      <c r="H24" s="133"/>
      <c r="J24" s="80"/>
      <c r="K24" s="80"/>
      <c r="N24" s="80"/>
      <c r="O24" s="80"/>
      <c r="P24" s="80"/>
      <c r="Q24" s="80"/>
      <c r="R24" s="80"/>
      <c r="S24" s="80"/>
      <c r="T24" s="80"/>
      <c r="U24" s="80"/>
      <c r="V24" s="80"/>
      <c r="W24" s="80"/>
      <c r="X24" s="80"/>
      <c r="Y24" s="80"/>
    </row>
    <row r="25" spans="2:25" ht="15.75" customHeight="1">
      <c r="B25" s="125"/>
      <c r="C25" s="149" t="s">
        <v>16</v>
      </c>
      <c r="D25" s="123"/>
      <c r="E25" s="122"/>
      <c r="H25" s="133"/>
      <c r="J25" s="80"/>
      <c r="K25" s="80"/>
      <c r="N25" s="80"/>
      <c r="O25" s="80"/>
      <c r="P25" s="80"/>
      <c r="Q25" s="80"/>
      <c r="R25" s="80"/>
      <c r="S25" s="80"/>
      <c r="T25" s="80"/>
      <c r="U25" s="80"/>
      <c r="V25" s="80"/>
      <c r="W25" s="80"/>
      <c r="X25" s="80"/>
      <c r="Y25" s="80"/>
    </row>
    <row r="26" spans="2:25" ht="15.75" customHeight="1">
      <c r="B26" s="125"/>
      <c r="C26" s="135"/>
      <c r="D26" s="123"/>
      <c r="E26" s="122"/>
      <c r="H26" s="133"/>
      <c r="J26" s="80"/>
      <c r="K26" s="80"/>
      <c r="N26" s="80"/>
      <c r="O26" s="80"/>
      <c r="P26" s="80"/>
      <c r="Q26" s="80"/>
      <c r="R26" s="80"/>
      <c r="S26" s="80"/>
      <c r="T26" s="80"/>
      <c r="U26" s="80"/>
      <c r="V26" s="80"/>
      <c r="W26" s="80"/>
      <c r="X26" s="80"/>
      <c r="Y26" s="80"/>
    </row>
    <row r="27" spans="2:25" ht="24.2" customHeight="1">
      <c r="B27" s="136" t="s">
        <v>13</v>
      </c>
      <c r="C27" s="146" t="s">
        <v>15</v>
      </c>
      <c r="D27" s="148"/>
      <c r="E27" s="148"/>
      <c r="F27" s="148"/>
      <c r="G27" s="148"/>
      <c r="H27" s="148"/>
      <c r="I27" s="147"/>
      <c r="J27" s="80"/>
      <c r="K27" s="80"/>
      <c r="N27" s="80"/>
      <c r="O27" s="80"/>
      <c r="P27" s="80"/>
      <c r="Q27" s="80"/>
      <c r="R27" s="80"/>
      <c r="S27" s="80"/>
      <c r="T27" s="80"/>
      <c r="U27" s="80"/>
      <c r="V27" s="80"/>
      <c r="W27" s="80"/>
      <c r="X27" s="80"/>
      <c r="Y27" s="80"/>
    </row>
    <row r="28" spans="2:25" ht="24.2" customHeight="1">
      <c r="B28" s="136" t="s">
        <v>13</v>
      </c>
      <c r="C28" s="146" t="s">
        <v>14</v>
      </c>
      <c r="D28" s="145"/>
      <c r="E28" s="145"/>
      <c r="F28" s="145"/>
      <c r="G28" s="145"/>
      <c r="H28" s="144"/>
      <c r="I28" s="143"/>
      <c r="J28" s="80"/>
      <c r="K28" s="80"/>
      <c r="N28" s="80"/>
      <c r="O28" s="80"/>
      <c r="P28" s="80"/>
      <c r="Q28" s="80"/>
      <c r="R28" s="80"/>
      <c r="S28" s="80"/>
      <c r="T28" s="80"/>
      <c r="U28" s="80"/>
      <c r="V28" s="80"/>
      <c r="W28" s="80"/>
      <c r="X28" s="80"/>
      <c r="Y28" s="80"/>
    </row>
    <row r="29" spans="2:25" ht="24.2" customHeight="1">
      <c r="B29" s="136" t="s">
        <v>13</v>
      </c>
      <c r="C29" s="142" t="str">
        <f>CONCATENATE("Podpisana izjava  ",VLOOKUP($A$2,baza,14),"  priložena.")</f>
        <v>Podpisana izjava    priložena.</v>
      </c>
      <c r="D29" s="145"/>
      <c r="E29" s="145"/>
      <c r="F29" s="145"/>
      <c r="G29" s="145"/>
      <c r="H29" s="144"/>
      <c r="I29" s="143"/>
      <c r="J29" s="80"/>
      <c r="K29" s="80"/>
      <c r="N29" s="80"/>
      <c r="O29" s="80"/>
      <c r="P29" s="80"/>
      <c r="Q29" s="80"/>
      <c r="R29" s="80"/>
      <c r="S29" s="80"/>
      <c r="T29" s="80"/>
      <c r="U29" s="80"/>
      <c r="V29" s="80"/>
      <c r="W29" s="80"/>
      <c r="X29" s="80"/>
      <c r="Y29" s="80"/>
    </row>
    <row r="30" spans="2:25" ht="24.2" customHeight="1">
      <c r="B30" s="136" t="s">
        <v>13</v>
      </c>
      <c r="C30" s="142" t="str">
        <f>CONCATENATE("Upravnik:   ",VLOOKUP($A$2,baza,18))</f>
        <v xml:space="preserve">Upravnik:   </v>
      </c>
      <c r="D30" s="141" t="str">
        <f>CONCATENATE("Pooblaščenec:   ",VLOOKUP($A$2,baza,19))</f>
        <v xml:space="preserve">Pooblaščenec:   </v>
      </c>
      <c r="E30" s="141"/>
      <c r="F30" s="141"/>
      <c r="G30" s="141"/>
      <c r="H30" s="144"/>
      <c r="I30" s="143"/>
      <c r="J30" s="80"/>
      <c r="K30" s="80"/>
      <c r="N30" s="80"/>
      <c r="O30" s="80"/>
      <c r="P30" s="80"/>
      <c r="Q30" s="80"/>
      <c r="R30" s="80"/>
      <c r="S30" s="80"/>
      <c r="T30" s="80"/>
      <c r="U30" s="80"/>
      <c r="V30" s="80"/>
      <c r="W30" s="80"/>
      <c r="X30" s="80"/>
      <c r="Y30" s="80"/>
    </row>
    <row r="31" spans="2:25" ht="24.2" customHeight="1">
      <c r="B31" s="136" t="s">
        <v>13</v>
      </c>
      <c r="C31" s="142" t="str">
        <f>CONCATENATE("elektronski naslov:   ",VLOOKUP($A$2,baza,20))</f>
        <v xml:space="preserve">elektronski naslov:   </v>
      </c>
      <c r="D31" s="141" t="str">
        <f>CONCATENATE("telefon:   ",VLOOKUP($A$2,baza,21))</f>
        <v xml:space="preserve">telefon:   </v>
      </c>
      <c r="E31" s="141"/>
      <c r="F31" s="141"/>
      <c r="G31" s="141"/>
      <c r="H31" s="140"/>
      <c r="I31" s="139"/>
      <c r="J31" s="80"/>
      <c r="K31" s="80"/>
      <c r="N31" s="80"/>
      <c r="O31" s="80"/>
      <c r="P31" s="80"/>
      <c r="Q31" s="80"/>
      <c r="R31" s="80"/>
      <c r="S31" s="80"/>
      <c r="T31" s="80"/>
      <c r="U31" s="80"/>
      <c r="V31" s="80"/>
      <c r="W31" s="80"/>
      <c r="X31" s="80"/>
      <c r="Y31" s="80"/>
    </row>
    <row r="32" spans="2:25" ht="15.75" customHeight="1">
      <c r="B32" s="136"/>
      <c r="C32" s="138"/>
      <c r="D32" s="123"/>
      <c r="E32" s="122"/>
      <c r="H32" s="133"/>
      <c r="J32" s="80"/>
      <c r="K32" s="80"/>
      <c r="N32" s="80"/>
      <c r="O32" s="80"/>
      <c r="P32" s="80"/>
      <c r="Q32" s="80"/>
      <c r="R32" s="80"/>
      <c r="S32" s="80"/>
      <c r="T32" s="80"/>
      <c r="U32" s="80"/>
      <c r="V32" s="80"/>
      <c r="W32" s="80"/>
      <c r="X32" s="80"/>
      <c r="Y32" s="80"/>
    </row>
    <row r="33" spans="1:256" ht="15.75" customHeight="1">
      <c r="B33" s="136"/>
      <c r="C33" s="137">
        <v>44409</v>
      </c>
      <c r="D33" s="137"/>
      <c r="E33" s="137"/>
      <c r="F33" s="137"/>
      <c r="H33" s="133"/>
      <c r="J33" s="80"/>
      <c r="K33" s="80"/>
      <c r="N33" s="80"/>
      <c r="O33" s="80"/>
      <c r="P33" s="80"/>
      <c r="Q33" s="80"/>
      <c r="R33" s="80"/>
      <c r="S33" s="80"/>
      <c r="T33" s="80"/>
      <c r="U33" s="80"/>
      <c r="V33" s="80"/>
      <c r="W33" s="80"/>
      <c r="X33" s="80"/>
      <c r="Y33" s="80"/>
    </row>
    <row r="34" spans="1:256" ht="15.75" customHeight="1">
      <c r="B34" s="136"/>
      <c r="C34" s="135"/>
      <c r="D34" s="123"/>
      <c r="E34" s="122"/>
      <c r="H34" s="133"/>
      <c r="J34" s="80"/>
      <c r="K34" s="80"/>
      <c r="N34" s="80"/>
      <c r="O34" s="80"/>
      <c r="P34" s="80"/>
      <c r="Q34" s="80"/>
      <c r="R34" s="80"/>
      <c r="S34" s="80"/>
      <c r="T34" s="80"/>
      <c r="U34" s="80"/>
      <c r="V34" s="80"/>
      <c r="W34" s="80"/>
      <c r="X34" s="80"/>
      <c r="Y34" s="80"/>
    </row>
    <row r="35" spans="1:256" ht="15.75" customHeight="1">
      <c r="E35" s="134" t="s">
        <v>12</v>
      </c>
      <c r="F35" s="134"/>
      <c r="G35" s="134"/>
      <c r="H35" s="133"/>
      <c r="J35" s="80"/>
      <c r="K35" s="80"/>
      <c r="N35" s="80"/>
      <c r="O35" s="80"/>
      <c r="P35" s="80"/>
      <c r="Q35" s="80"/>
      <c r="R35" s="80"/>
      <c r="S35" s="80"/>
      <c r="T35" s="80"/>
      <c r="U35" s="80"/>
      <c r="V35" s="80"/>
      <c r="W35" s="80"/>
      <c r="X35" s="80"/>
      <c r="Y35" s="80"/>
    </row>
    <row r="36" spans="1:256" ht="36.200000000000003" customHeight="1">
      <c r="A36" s="4"/>
      <c r="B36" s="125"/>
      <c r="C36" s="132"/>
      <c r="D36" s="131" t="s">
        <v>9</v>
      </c>
      <c r="E36" s="129" t="s">
        <v>8</v>
      </c>
      <c r="F36" s="130" t="s">
        <v>7</v>
      </c>
      <c r="G36" s="129" t="s">
        <v>6</v>
      </c>
      <c r="H36" s="128"/>
      <c r="I36" s="67"/>
      <c r="J36" s="80"/>
      <c r="K36" s="80"/>
      <c r="N36" s="80"/>
      <c r="O36" s="80"/>
      <c r="P36" s="80"/>
      <c r="Q36" s="80"/>
      <c r="R36" s="80"/>
      <c r="S36" s="80"/>
      <c r="T36" s="80"/>
      <c r="U36" s="80"/>
      <c r="V36" s="80"/>
      <c r="W36" s="80"/>
      <c r="X36" s="80"/>
      <c r="Y36" s="80"/>
    </row>
    <row r="37" spans="1:256" ht="17.100000000000001" customHeight="1">
      <c r="A37" s="127" t="s">
        <v>19</v>
      </c>
      <c r="B37" s="126" t="s">
        <v>48</v>
      </c>
      <c r="C37" s="126"/>
      <c r="D37" s="126"/>
      <c r="E37" s="126"/>
      <c r="F37" s="126"/>
      <c r="G37" s="126"/>
      <c r="H37" s="126"/>
      <c r="I37" s="126"/>
      <c r="J37" s="80"/>
      <c r="K37" s="80"/>
      <c r="N37" s="80"/>
      <c r="O37" s="80"/>
      <c r="P37" s="80"/>
      <c r="Q37" s="80"/>
      <c r="R37" s="80"/>
      <c r="S37" s="80"/>
      <c r="T37" s="80"/>
      <c r="U37" s="80"/>
      <c r="V37" s="80"/>
      <c r="W37" s="80"/>
      <c r="X37" s="80"/>
      <c r="Y37" s="80"/>
    </row>
    <row r="38" spans="1:256" ht="15.75" customHeight="1">
      <c r="A38" s="92"/>
      <c r="B38" s="125"/>
      <c r="C38" s="124"/>
      <c r="D38" s="123"/>
      <c r="E38" s="122"/>
      <c r="F38" s="121"/>
      <c r="G38" s="121"/>
      <c r="H38" s="68"/>
      <c r="I38" s="67"/>
      <c r="J38" s="80"/>
      <c r="K38" s="80"/>
      <c r="N38" s="80"/>
      <c r="O38" s="80"/>
      <c r="P38" s="80"/>
      <c r="Q38" s="80"/>
      <c r="R38" s="80"/>
      <c r="S38" s="80"/>
      <c r="T38" s="80"/>
      <c r="U38" s="80"/>
      <c r="V38" s="80"/>
      <c r="W38" s="80"/>
      <c r="X38" s="80"/>
      <c r="Y38" s="80"/>
    </row>
    <row r="39" spans="1:256" ht="15.75" customHeight="1">
      <c r="A39" s="92"/>
      <c r="B39" s="120" t="s">
        <v>45</v>
      </c>
      <c r="C39" s="119" t="s">
        <v>101</v>
      </c>
      <c r="D39" s="118"/>
      <c r="E39" s="117"/>
      <c r="F39" s="116"/>
      <c r="G39" s="116"/>
      <c r="H39" s="68"/>
      <c r="I39" s="67"/>
      <c r="J39" s="80"/>
      <c r="K39" s="80"/>
      <c r="N39" s="80"/>
      <c r="O39" s="80"/>
      <c r="P39" s="80"/>
      <c r="Q39" s="80"/>
      <c r="R39" s="80"/>
      <c r="S39" s="80"/>
      <c r="T39" s="80"/>
      <c r="U39" s="80"/>
      <c r="V39" s="80"/>
      <c r="W39" s="80"/>
      <c r="X39" s="80"/>
      <c r="Y39" s="80"/>
    </row>
    <row r="40" spans="1:256" ht="15.75" customHeight="1">
      <c r="A40" s="92"/>
      <c r="B40" s="120"/>
      <c r="C40" s="119"/>
      <c r="D40" s="118"/>
      <c r="E40" s="117"/>
      <c r="F40" s="116"/>
      <c r="G40" s="116"/>
      <c r="H40" s="68"/>
      <c r="I40" s="67"/>
      <c r="J40" s="80"/>
      <c r="K40" s="80"/>
      <c r="N40" s="80"/>
      <c r="O40" s="80"/>
      <c r="P40" s="80"/>
      <c r="Q40" s="80"/>
      <c r="R40" s="80"/>
      <c r="S40" s="80"/>
      <c r="T40" s="80"/>
      <c r="U40" s="80"/>
      <c r="V40" s="80"/>
      <c r="W40" s="80"/>
      <c r="X40" s="80"/>
      <c r="Y40" s="80"/>
    </row>
    <row r="41" spans="1:256" ht="51.95" customHeight="1">
      <c r="A41" s="92"/>
      <c r="B41" s="12">
        <v>1</v>
      </c>
      <c r="C41" s="204" t="s">
        <v>100</v>
      </c>
      <c r="D41" s="44" t="s">
        <v>1</v>
      </c>
      <c r="E41" s="91">
        <v>1</v>
      </c>
      <c r="F41" s="43"/>
      <c r="G41" s="17">
        <f>+F41*E41</f>
        <v>0</v>
      </c>
      <c r="H41" s="68"/>
      <c r="I41" s="67"/>
      <c r="J41" s="80"/>
      <c r="K41" s="80"/>
      <c r="N41" s="80"/>
      <c r="O41" s="80"/>
      <c r="P41" s="80"/>
      <c r="Q41" s="80"/>
      <c r="R41" s="80"/>
      <c r="S41" s="80"/>
      <c r="T41" s="80"/>
      <c r="U41" s="80"/>
      <c r="V41" s="80"/>
      <c r="W41" s="80"/>
      <c r="X41" s="80"/>
      <c r="Y41" s="80"/>
    </row>
    <row r="42" spans="1:256" s="110" customFormat="1" ht="21" customHeight="1">
      <c r="A42" s="115"/>
      <c r="B42" s="12"/>
      <c r="C42" s="11"/>
      <c r="D42" s="15"/>
      <c r="E42" s="91"/>
      <c r="F42" s="43"/>
      <c r="G42" s="17"/>
      <c r="H42" s="114"/>
      <c r="I42" s="113"/>
      <c r="J42" s="112"/>
      <c r="K42" s="112"/>
      <c r="N42" s="112"/>
      <c r="O42" s="112"/>
      <c r="P42" s="112"/>
      <c r="Q42" s="112"/>
      <c r="R42" s="112"/>
      <c r="S42" s="112"/>
      <c r="T42" s="112"/>
      <c r="U42" s="112"/>
      <c r="V42" s="112"/>
      <c r="W42" s="112"/>
      <c r="X42" s="112"/>
      <c r="Y42" s="112"/>
      <c r="IV42" s="111"/>
    </row>
    <row r="43" spans="1:256" s="110" customFormat="1" ht="99.95" customHeight="1">
      <c r="A43" s="115"/>
      <c r="B43" s="12">
        <v>2</v>
      </c>
      <c r="C43" s="89" t="s">
        <v>99</v>
      </c>
      <c r="D43" s="15" t="s">
        <v>1</v>
      </c>
      <c r="E43" s="91">
        <v>1</v>
      </c>
      <c r="F43" s="43"/>
      <c r="G43" s="17">
        <f>+F43*E43</f>
        <v>0</v>
      </c>
      <c r="H43" s="114"/>
      <c r="I43" s="113"/>
      <c r="J43" s="112"/>
      <c r="K43" s="112"/>
      <c r="N43" s="112"/>
      <c r="O43" s="112"/>
      <c r="P43" s="112"/>
      <c r="Q43" s="112"/>
      <c r="R43" s="112"/>
      <c r="S43" s="112"/>
      <c r="T43" s="112"/>
      <c r="U43" s="112"/>
      <c r="V43" s="112"/>
      <c r="W43" s="112"/>
      <c r="X43" s="112"/>
      <c r="Y43" s="112"/>
      <c r="IV43" s="111"/>
    </row>
    <row r="44" spans="1:256" s="110" customFormat="1" ht="21" customHeight="1">
      <c r="A44" s="85"/>
      <c r="B44" s="22"/>
      <c r="C44" s="21"/>
      <c r="D44" s="15"/>
      <c r="E44" s="91"/>
      <c r="F44" s="17"/>
      <c r="G44" s="17"/>
      <c r="H44" s="114"/>
      <c r="I44" s="113"/>
      <c r="J44" s="112"/>
      <c r="K44" s="112"/>
      <c r="N44" s="112"/>
      <c r="O44" s="112"/>
      <c r="P44" s="112"/>
      <c r="Q44" s="112"/>
      <c r="R44" s="112"/>
      <c r="S44" s="112"/>
      <c r="T44" s="112"/>
      <c r="U44" s="112"/>
      <c r="V44" s="112"/>
      <c r="W44" s="112"/>
      <c r="X44" s="112"/>
      <c r="Y44" s="112"/>
      <c r="IV44" s="111"/>
    </row>
    <row r="45" spans="1:256" s="110" customFormat="1" ht="123.95" customHeight="1">
      <c r="A45" s="85"/>
      <c r="B45" s="12">
        <v>3</v>
      </c>
      <c r="C45" s="203" t="s">
        <v>98</v>
      </c>
      <c r="D45" s="19" t="s">
        <v>80</v>
      </c>
      <c r="E45" s="18">
        <v>2</v>
      </c>
      <c r="F45" s="43"/>
      <c r="G45" s="17">
        <f>+F45*E45</f>
        <v>0</v>
      </c>
      <c r="H45" s="114"/>
      <c r="I45" s="113"/>
      <c r="J45" s="112"/>
      <c r="K45" s="112"/>
      <c r="N45" s="112"/>
      <c r="O45" s="112"/>
      <c r="P45" s="112"/>
      <c r="Q45" s="112"/>
      <c r="R45" s="112"/>
      <c r="S45" s="112"/>
      <c r="T45" s="112"/>
      <c r="U45" s="112"/>
      <c r="V45" s="112"/>
      <c r="W45" s="112"/>
      <c r="X45" s="112"/>
      <c r="Y45" s="112"/>
      <c r="IV45" s="111"/>
    </row>
    <row r="46" spans="1:256" ht="21" customHeight="1">
      <c r="A46" s="13"/>
      <c r="B46" s="12"/>
      <c r="C46" s="20"/>
      <c r="D46" s="15"/>
      <c r="E46" s="91"/>
      <c r="F46" s="43"/>
      <c r="G46" s="17"/>
      <c r="H46" s="68"/>
      <c r="I46" s="67"/>
      <c r="J46" s="80"/>
      <c r="K46" s="80"/>
      <c r="N46" s="80"/>
      <c r="O46" s="80"/>
      <c r="P46" s="80"/>
      <c r="Q46" s="80"/>
      <c r="R46" s="80"/>
      <c r="S46" s="80"/>
      <c r="T46" s="80"/>
      <c r="U46" s="80"/>
      <c r="V46" s="80"/>
      <c r="W46" s="80"/>
      <c r="X46" s="80"/>
      <c r="Y46" s="80"/>
    </row>
    <row r="47" spans="1:256" ht="60.95" customHeight="1">
      <c r="A47" s="13"/>
      <c r="B47" s="12">
        <v>4</v>
      </c>
      <c r="C47" s="89" t="s">
        <v>97</v>
      </c>
      <c r="D47" s="15" t="s">
        <v>86</v>
      </c>
      <c r="E47" s="91">
        <v>3</v>
      </c>
      <c r="F47" s="43"/>
      <c r="G47" s="17">
        <f>+F47*E47</f>
        <v>0</v>
      </c>
      <c r="H47" s="68"/>
      <c r="I47" s="67"/>
      <c r="J47" s="80"/>
      <c r="K47" s="80"/>
      <c r="N47" s="80"/>
      <c r="O47" s="80"/>
      <c r="P47" s="80"/>
      <c r="Q47" s="80"/>
      <c r="R47" s="80"/>
      <c r="S47" s="80"/>
      <c r="T47" s="80"/>
      <c r="U47" s="80"/>
      <c r="V47" s="80"/>
      <c r="W47" s="80"/>
      <c r="X47" s="80"/>
      <c r="Y47" s="80"/>
    </row>
    <row r="48" spans="1:256" ht="21" customHeight="1">
      <c r="A48" s="13"/>
      <c r="B48" s="22"/>
      <c r="C48" s="21"/>
      <c r="D48" s="19"/>
      <c r="E48" s="18"/>
      <c r="F48" s="43"/>
      <c r="G48" s="17"/>
      <c r="H48" s="68"/>
      <c r="I48" s="67"/>
      <c r="J48" s="80"/>
      <c r="K48" s="80"/>
      <c r="N48" s="80"/>
      <c r="O48" s="80"/>
      <c r="P48" s="80"/>
      <c r="Q48" s="80"/>
      <c r="R48" s="80"/>
      <c r="S48" s="80"/>
      <c r="T48" s="80"/>
      <c r="U48" s="80"/>
      <c r="V48" s="80"/>
      <c r="W48" s="80"/>
      <c r="X48" s="80"/>
      <c r="Y48" s="80"/>
    </row>
    <row r="49" spans="1:25" ht="66" customHeight="1">
      <c r="A49" s="13"/>
      <c r="B49" s="12">
        <v>5</v>
      </c>
      <c r="C49" s="26" t="s">
        <v>96</v>
      </c>
      <c r="D49" s="15" t="s">
        <v>1</v>
      </c>
      <c r="E49" s="15">
        <v>1</v>
      </c>
      <c r="F49" s="43"/>
      <c r="G49" s="17">
        <f>+F49*E49</f>
        <v>0</v>
      </c>
      <c r="H49" s="68"/>
      <c r="I49" s="67"/>
      <c r="J49" s="80"/>
      <c r="K49" s="80"/>
      <c r="N49" s="80"/>
      <c r="O49" s="80"/>
      <c r="P49" s="80"/>
      <c r="Q49" s="80"/>
      <c r="R49" s="80"/>
      <c r="S49" s="80"/>
      <c r="T49" s="80"/>
      <c r="U49" s="80"/>
      <c r="V49" s="80"/>
      <c r="W49" s="80"/>
      <c r="X49" s="80"/>
      <c r="Y49" s="80"/>
    </row>
    <row r="50" spans="1:25" ht="21" customHeight="1">
      <c r="A50" s="13"/>
      <c r="B50" s="12"/>
      <c r="C50" s="21"/>
      <c r="D50" s="15"/>
      <c r="E50" s="91"/>
      <c r="F50" s="43"/>
      <c r="G50" s="17"/>
      <c r="H50" s="68"/>
      <c r="I50" s="67"/>
      <c r="J50" s="80"/>
      <c r="K50" s="80"/>
      <c r="N50" s="80"/>
      <c r="O50" s="80"/>
      <c r="P50" s="80"/>
      <c r="Q50" s="80"/>
      <c r="R50" s="80"/>
      <c r="S50" s="80"/>
      <c r="T50" s="80"/>
      <c r="U50" s="80"/>
      <c r="V50" s="80"/>
      <c r="W50" s="80"/>
      <c r="X50" s="80"/>
      <c r="Y50" s="80"/>
    </row>
    <row r="51" spans="1:25" ht="21" customHeight="1">
      <c r="A51" s="85"/>
      <c r="B51" s="12"/>
      <c r="C51" s="20"/>
      <c r="D51" s="15"/>
      <c r="E51" s="91"/>
      <c r="F51" s="43"/>
      <c r="G51" s="17"/>
      <c r="H51" s="68"/>
      <c r="I51" s="67"/>
      <c r="J51" s="80"/>
      <c r="K51" s="80"/>
      <c r="N51" s="80"/>
      <c r="O51" s="80"/>
      <c r="P51" s="80"/>
      <c r="Q51" s="80"/>
      <c r="R51" s="80"/>
      <c r="S51" s="80"/>
      <c r="T51" s="80"/>
      <c r="U51" s="80"/>
      <c r="V51" s="80"/>
      <c r="W51" s="80"/>
      <c r="X51" s="80"/>
      <c r="Y51" s="80"/>
    </row>
    <row r="52" spans="1:25" ht="21" customHeight="1" thickBot="1">
      <c r="A52" s="13"/>
      <c r="B52" s="12"/>
      <c r="C52" s="72" t="s">
        <v>95</v>
      </c>
      <c r="D52" s="71"/>
      <c r="E52" s="70"/>
      <c r="F52" s="70"/>
      <c r="G52" s="202">
        <f>SUM(G41:G51)</f>
        <v>0</v>
      </c>
      <c r="H52" s="68"/>
      <c r="I52" s="67"/>
      <c r="J52" s="80"/>
      <c r="K52" s="80"/>
      <c r="N52" s="80"/>
      <c r="O52" s="80"/>
      <c r="P52" s="80"/>
      <c r="Q52" s="80"/>
      <c r="R52" s="80"/>
      <c r="S52" s="80"/>
      <c r="T52" s="80"/>
      <c r="U52" s="80"/>
      <c r="V52" s="80"/>
      <c r="W52" s="80"/>
      <c r="X52" s="80"/>
      <c r="Y52" s="80"/>
    </row>
    <row r="53" spans="1:25" ht="21.6" customHeight="1" thickTop="1">
      <c r="A53" s="13"/>
      <c r="B53" s="22"/>
      <c r="C53" s="21"/>
      <c r="D53" s="15"/>
      <c r="E53" s="91"/>
      <c r="F53" s="43"/>
      <c r="G53" s="17"/>
      <c r="H53" s="68"/>
      <c r="I53" s="67"/>
      <c r="J53" s="80"/>
      <c r="K53" s="80"/>
      <c r="N53" s="80"/>
      <c r="O53" s="80"/>
      <c r="P53" s="80"/>
      <c r="Q53" s="80"/>
      <c r="R53" s="80"/>
      <c r="S53" s="80"/>
      <c r="T53" s="80"/>
      <c r="U53" s="80"/>
      <c r="V53" s="80"/>
      <c r="W53" s="80"/>
      <c r="X53" s="80"/>
      <c r="Y53" s="80"/>
    </row>
    <row r="54" spans="1:25" ht="15" customHeight="1">
      <c r="A54" s="13"/>
      <c r="B54" s="12"/>
      <c r="C54" s="11"/>
      <c r="D54" s="15"/>
      <c r="E54" s="91"/>
      <c r="F54" s="43"/>
      <c r="G54" s="17"/>
      <c r="H54" s="109"/>
      <c r="I54" s="82"/>
      <c r="J54" s="80"/>
      <c r="K54" s="80"/>
      <c r="N54" s="80"/>
      <c r="O54" s="80"/>
      <c r="P54" s="80"/>
      <c r="Q54" s="80"/>
      <c r="R54" s="80"/>
      <c r="S54" s="80"/>
      <c r="T54" s="80"/>
      <c r="U54" s="80"/>
      <c r="V54" s="80"/>
      <c r="W54" s="80"/>
      <c r="X54" s="80"/>
      <c r="Y54" s="80"/>
    </row>
    <row r="55" spans="1:25" ht="21.6" customHeight="1">
      <c r="A55" s="13"/>
      <c r="B55" s="12"/>
      <c r="C55" s="61"/>
      <c r="D55" s="44"/>
      <c r="E55" s="97"/>
      <c r="F55" s="43"/>
      <c r="G55" s="17"/>
      <c r="H55" s="68"/>
      <c r="I55" s="67"/>
      <c r="J55" s="80"/>
      <c r="K55" s="80"/>
      <c r="N55" s="80"/>
      <c r="O55" s="80"/>
      <c r="P55" s="80"/>
      <c r="Q55" s="80"/>
      <c r="R55" s="80"/>
      <c r="S55" s="80"/>
      <c r="T55" s="80"/>
      <c r="U55" s="80"/>
      <c r="V55" s="80"/>
      <c r="W55" s="80"/>
      <c r="X55" s="80"/>
      <c r="Y55" s="80"/>
    </row>
    <row r="56" spans="1:25" ht="36" customHeight="1">
      <c r="A56" s="13"/>
      <c r="B56" s="59"/>
      <c r="C56" s="26"/>
      <c r="D56" s="44"/>
      <c r="E56" s="97"/>
      <c r="F56" s="43"/>
      <c r="G56" s="17"/>
      <c r="H56" s="68"/>
      <c r="I56" s="67"/>
      <c r="J56" s="80"/>
      <c r="K56" s="80"/>
      <c r="N56" s="80"/>
      <c r="O56" s="80"/>
      <c r="P56" s="80"/>
      <c r="Q56" s="80"/>
      <c r="R56" s="80"/>
      <c r="S56" s="80"/>
      <c r="T56" s="80"/>
      <c r="U56" s="80"/>
      <c r="V56" s="80"/>
      <c r="W56" s="80"/>
      <c r="X56" s="80"/>
      <c r="Y56" s="80"/>
    </row>
    <row r="57" spans="1:25" ht="45.95" customHeight="1">
      <c r="A57" s="13"/>
      <c r="B57" s="59"/>
      <c r="C57" s="26"/>
      <c r="D57" s="131" t="s">
        <v>9</v>
      </c>
      <c r="E57" s="129" t="s">
        <v>8</v>
      </c>
      <c r="F57" s="130" t="s">
        <v>7</v>
      </c>
      <c r="G57" s="129" t="s">
        <v>6</v>
      </c>
      <c r="H57" s="68"/>
      <c r="I57" s="67"/>
      <c r="J57" s="80"/>
      <c r="K57" s="80"/>
      <c r="N57" s="80"/>
      <c r="O57" s="80"/>
      <c r="P57" s="80"/>
      <c r="Q57" s="80"/>
      <c r="R57" s="80"/>
      <c r="S57" s="80"/>
      <c r="T57" s="80"/>
      <c r="U57" s="80"/>
      <c r="V57" s="80"/>
      <c r="W57" s="80"/>
      <c r="X57" s="80"/>
      <c r="Y57" s="80"/>
    </row>
    <row r="58" spans="1:25" ht="21" customHeight="1">
      <c r="A58" s="13"/>
      <c r="B58" s="25" t="s">
        <v>5</v>
      </c>
      <c r="C58" s="35" t="s">
        <v>94</v>
      </c>
      <c r="D58" s="44"/>
      <c r="E58" s="97"/>
      <c r="F58" s="43"/>
      <c r="G58" s="17"/>
      <c r="H58" s="68"/>
      <c r="I58" s="67"/>
      <c r="J58" s="80"/>
      <c r="K58" s="80"/>
      <c r="N58" s="80"/>
      <c r="O58" s="80"/>
      <c r="P58" s="80"/>
      <c r="Q58" s="80"/>
      <c r="R58" s="80"/>
      <c r="S58" s="80"/>
      <c r="T58" s="80"/>
      <c r="U58" s="80"/>
      <c r="V58" s="80"/>
      <c r="W58" s="80"/>
      <c r="X58" s="80"/>
      <c r="Y58" s="80"/>
    </row>
    <row r="59" spans="1:25" ht="21" customHeight="1">
      <c r="A59" s="13"/>
      <c r="B59" s="59"/>
      <c r="C59" s="23"/>
      <c r="D59" s="85"/>
      <c r="E59" s="13"/>
      <c r="F59" s="43"/>
      <c r="G59" s="17"/>
      <c r="H59" s="68"/>
      <c r="I59" s="67"/>
      <c r="J59" s="80"/>
      <c r="K59" s="80"/>
      <c r="N59" s="80"/>
      <c r="O59" s="80"/>
      <c r="P59" s="80"/>
      <c r="Q59" s="80"/>
      <c r="R59" s="80"/>
      <c r="S59" s="80"/>
      <c r="T59" s="80"/>
      <c r="U59" s="80"/>
      <c r="V59" s="80"/>
      <c r="W59" s="80"/>
      <c r="X59" s="80"/>
      <c r="Y59" s="80"/>
    </row>
    <row r="60" spans="1:25" ht="69.95" customHeight="1">
      <c r="A60" s="13"/>
      <c r="B60" s="12">
        <v>1</v>
      </c>
      <c r="C60" s="89" t="s">
        <v>93</v>
      </c>
      <c r="D60" s="52" t="s">
        <v>86</v>
      </c>
      <c r="E60" s="18">
        <v>3</v>
      </c>
      <c r="F60" s="43"/>
      <c r="G60" s="17">
        <f>+F60*E60</f>
        <v>0</v>
      </c>
      <c r="H60" s="68"/>
      <c r="I60" s="67"/>
      <c r="J60" s="80"/>
      <c r="K60" s="80"/>
      <c r="N60" s="80"/>
      <c r="O60" s="80"/>
      <c r="P60" s="80"/>
      <c r="Q60" s="80"/>
      <c r="R60" s="80"/>
      <c r="S60" s="80"/>
      <c r="T60" s="80"/>
      <c r="U60" s="80"/>
      <c r="V60" s="80"/>
      <c r="W60" s="80"/>
      <c r="X60" s="80"/>
      <c r="Y60" s="80"/>
    </row>
    <row r="61" spans="1:25" ht="21" customHeight="1">
      <c r="A61" s="13"/>
      <c r="B61" s="12"/>
      <c r="C61" s="26"/>
      <c r="D61" s="44"/>
      <c r="E61" s="44"/>
      <c r="F61" s="43"/>
      <c r="G61" s="17"/>
      <c r="H61" s="68"/>
      <c r="I61" s="67"/>
      <c r="J61" s="80"/>
      <c r="K61" s="80"/>
      <c r="N61" s="80"/>
      <c r="O61" s="80"/>
      <c r="P61" s="80"/>
      <c r="Q61" s="80"/>
      <c r="R61" s="80"/>
      <c r="S61" s="80"/>
      <c r="T61" s="80"/>
      <c r="U61" s="80"/>
      <c r="V61" s="80"/>
      <c r="W61" s="80"/>
      <c r="X61" s="80"/>
      <c r="Y61" s="80"/>
    </row>
    <row r="62" spans="1:25" ht="63" customHeight="1">
      <c r="A62" s="13"/>
      <c r="B62" s="12">
        <v>2</v>
      </c>
      <c r="C62" s="89" t="s">
        <v>92</v>
      </c>
      <c r="D62" s="52" t="s">
        <v>86</v>
      </c>
      <c r="E62" s="18">
        <v>3</v>
      </c>
      <c r="F62" s="43"/>
      <c r="G62" s="17">
        <f>+F62*E62</f>
        <v>0</v>
      </c>
      <c r="H62" s="68"/>
      <c r="I62" s="67"/>
      <c r="J62" s="80"/>
      <c r="K62" s="80"/>
      <c r="N62" s="80"/>
      <c r="O62" s="80"/>
      <c r="P62" s="80"/>
      <c r="Q62" s="80"/>
      <c r="R62" s="80"/>
      <c r="S62" s="80"/>
      <c r="T62" s="80"/>
      <c r="U62" s="80"/>
      <c r="V62" s="80"/>
      <c r="W62" s="80"/>
      <c r="X62" s="80"/>
      <c r="Y62" s="80"/>
    </row>
    <row r="63" spans="1:25" ht="21.6" customHeight="1">
      <c r="A63" s="13"/>
      <c r="B63" s="12"/>
      <c r="C63" s="20"/>
      <c r="D63" s="15"/>
      <c r="E63" s="15"/>
      <c r="F63" s="43"/>
      <c r="G63" s="17"/>
      <c r="H63" s="108"/>
      <c r="I63" s="107"/>
      <c r="N63" s="80"/>
      <c r="O63" s="80"/>
      <c r="P63" s="80"/>
      <c r="Q63" s="80"/>
      <c r="R63" s="80"/>
      <c r="S63" s="80"/>
      <c r="T63" s="80"/>
      <c r="U63" s="80"/>
      <c r="V63" s="80"/>
      <c r="W63" s="80"/>
      <c r="X63" s="80"/>
      <c r="Y63" s="80"/>
    </row>
    <row r="64" spans="1:25" s="2" customFormat="1" ht="21" customHeight="1">
      <c r="A64" s="85"/>
      <c r="B64" s="12"/>
      <c r="C64" s="20"/>
      <c r="D64" s="15"/>
      <c r="E64" s="15"/>
      <c r="F64" s="17"/>
      <c r="G64" s="17"/>
      <c r="H64" s="95" t="s">
        <v>8</v>
      </c>
      <c r="I64" s="94" t="s">
        <v>41</v>
      </c>
      <c r="N64" s="80"/>
      <c r="O64" s="80"/>
      <c r="P64" s="80"/>
      <c r="Q64" s="80"/>
      <c r="R64" s="80"/>
      <c r="S64" s="80"/>
      <c r="T64" s="80"/>
      <c r="U64" s="80"/>
      <c r="V64" s="80"/>
      <c r="W64" s="80"/>
      <c r="X64" s="80"/>
      <c r="Y64" s="80"/>
    </row>
    <row r="65" spans="1:23" s="92" customFormat="1" ht="21" customHeight="1" thickBot="1">
      <c r="A65" s="85"/>
      <c r="B65" s="22"/>
      <c r="C65" s="72" t="s">
        <v>91</v>
      </c>
      <c r="D65" s="71"/>
      <c r="E65" s="70"/>
      <c r="F65" s="71"/>
      <c r="G65" s="202">
        <f>SUM(G60:G63)</f>
        <v>0</v>
      </c>
      <c r="H65" s="93"/>
      <c r="I65" s="82"/>
      <c r="N65" s="80"/>
      <c r="O65" s="80"/>
      <c r="P65" s="80"/>
      <c r="Q65" s="80"/>
      <c r="R65" s="80"/>
      <c r="S65" s="80"/>
      <c r="T65" s="80"/>
      <c r="U65" s="80"/>
      <c r="V65" s="80"/>
      <c r="W65" s="80"/>
    </row>
    <row r="66" spans="1:23" ht="15.75" customHeight="1" thickTop="1">
      <c r="A66" s="85"/>
      <c r="B66" s="103"/>
      <c r="C66" s="102"/>
      <c r="D66" s="74"/>
      <c r="E66" s="13"/>
      <c r="F66" s="43"/>
      <c r="G66" s="17"/>
      <c r="H66" s="83"/>
      <c r="J66" s="81"/>
      <c r="K66" s="81"/>
      <c r="L66" s="81"/>
      <c r="M66" s="81"/>
      <c r="N66" s="81"/>
      <c r="O66" s="81"/>
      <c r="P66" s="81"/>
      <c r="Q66" s="81"/>
      <c r="R66" s="81"/>
      <c r="S66" s="81"/>
      <c r="T66" s="81"/>
      <c r="U66" s="81"/>
      <c r="V66" s="81"/>
      <c r="W66" s="81"/>
    </row>
    <row r="67" spans="1:23" ht="27" customHeight="1">
      <c r="A67" s="13"/>
      <c r="B67" s="12"/>
      <c r="C67" s="20"/>
      <c r="D67" s="44"/>
      <c r="E67" s="97"/>
      <c r="F67" s="43"/>
      <c r="G67" s="17"/>
      <c r="H67" s="63"/>
      <c r="I67" s="3">
        <v>80</v>
      </c>
      <c r="J67" s="63"/>
      <c r="K67" s="63"/>
      <c r="L67" s="63"/>
      <c r="M67" s="63"/>
      <c r="N67" s="63"/>
      <c r="O67" s="63"/>
      <c r="P67" s="63"/>
      <c r="Q67" s="63"/>
      <c r="R67" s="63"/>
      <c r="S67" s="63"/>
      <c r="T67" s="63"/>
      <c r="U67" s="63"/>
      <c r="V67" s="63"/>
      <c r="W67" s="63"/>
    </row>
    <row r="68" spans="1:23" ht="17.45" customHeight="1">
      <c r="A68" s="13"/>
      <c r="B68" s="59"/>
      <c r="C68" s="23"/>
      <c r="D68" s="85"/>
      <c r="E68" s="13"/>
      <c r="F68" s="43"/>
      <c r="G68" s="17"/>
      <c r="H68" s="63"/>
      <c r="J68" s="63"/>
      <c r="K68" s="63"/>
      <c r="L68" s="63"/>
      <c r="M68" s="63"/>
      <c r="N68" s="63"/>
      <c r="O68" s="63"/>
      <c r="P68" s="63"/>
      <c r="Q68" s="63"/>
      <c r="R68" s="63"/>
      <c r="S68" s="63"/>
      <c r="T68" s="63"/>
      <c r="U68" s="63"/>
      <c r="V68" s="63"/>
      <c r="W68" s="63"/>
    </row>
    <row r="69" spans="1:23" ht="27" customHeight="1">
      <c r="A69" s="13"/>
      <c r="B69" s="12"/>
      <c r="C69" s="26"/>
      <c r="D69" s="44"/>
      <c r="E69" s="97"/>
      <c r="F69" s="43"/>
      <c r="G69" s="17"/>
      <c r="H69" s="65"/>
      <c r="I69" s="67">
        <v>156</v>
      </c>
      <c r="J69" s="63"/>
      <c r="K69" s="63"/>
      <c r="L69" s="63"/>
      <c r="M69" s="63"/>
      <c r="N69" s="63"/>
      <c r="O69" s="63"/>
      <c r="P69" s="63"/>
      <c r="Q69" s="63"/>
      <c r="R69" s="63"/>
      <c r="S69" s="63"/>
      <c r="T69" s="63"/>
      <c r="U69" s="63"/>
      <c r="V69" s="63"/>
      <c r="W69" s="63"/>
    </row>
    <row r="70" spans="1:23" ht="42" customHeight="1">
      <c r="A70" s="13"/>
      <c r="B70" s="59"/>
      <c r="C70" s="23"/>
      <c r="D70" s="131" t="s">
        <v>9</v>
      </c>
      <c r="E70" s="129" t="s">
        <v>8</v>
      </c>
      <c r="F70" s="130" t="s">
        <v>7</v>
      </c>
      <c r="G70" s="129" t="s">
        <v>6</v>
      </c>
      <c r="H70" s="63"/>
      <c r="I70" s="67"/>
      <c r="J70" s="63"/>
      <c r="K70" s="63"/>
      <c r="L70" s="63"/>
      <c r="M70" s="63"/>
      <c r="N70" s="63"/>
      <c r="O70" s="63"/>
      <c r="P70" s="63"/>
      <c r="Q70" s="63"/>
      <c r="R70" s="63"/>
      <c r="S70" s="63"/>
      <c r="T70" s="63"/>
      <c r="U70" s="63"/>
      <c r="V70" s="63"/>
      <c r="W70" s="63"/>
    </row>
    <row r="71" spans="1:23" ht="21" customHeight="1">
      <c r="A71" s="201" t="s">
        <v>18</v>
      </c>
      <c r="B71" s="75" t="s">
        <v>47</v>
      </c>
      <c r="C71" s="75"/>
      <c r="D71" s="75"/>
      <c r="E71" s="75"/>
      <c r="F71" s="75"/>
      <c r="G71" s="75"/>
      <c r="H71" s="75"/>
      <c r="I71" s="75"/>
      <c r="J71" s="75"/>
      <c r="K71" s="75"/>
      <c r="L71" s="63"/>
      <c r="M71" s="63"/>
      <c r="N71" s="63"/>
      <c r="O71" s="63"/>
      <c r="P71" s="63"/>
      <c r="Q71" s="63"/>
      <c r="R71" s="63"/>
      <c r="S71" s="63"/>
      <c r="T71" s="63"/>
      <c r="U71" s="63"/>
      <c r="V71" s="63"/>
      <c r="W71" s="63"/>
    </row>
    <row r="72" spans="1:23" ht="21.6" customHeight="1">
      <c r="A72" s="13"/>
      <c r="B72" s="22"/>
      <c r="C72" s="21"/>
      <c r="D72" s="19"/>
      <c r="E72" s="18"/>
      <c r="F72" s="43"/>
      <c r="G72" s="17"/>
      <c r="H72" s="63"/>
      <c r="J72" s="63"/>
      <c r="K72" s="63"/>
      <c r="L72" s="63"/>
      <c r="M72" s="63"/>
      <c r="N72" s="63"/>
      <c r="O72" s="63"/>
      <c r="P72" s="63"/>
      <c r="Q72" s="63"/>
      <c r="R72" s="63"/>
      <c r="S72" s="63"/>
      <c r="T72" s="63"/>
      <c r="U72" s="63"/>
      <c r="V72" s="63"/>
      <c r="W72" s="63"/>
    </row>
    <row r="73" spans="1:23" ht="21.6" customHeight="1">
      <c r="A73" s="85"/>
      <c r="B73" s="25" t="s">
        <v>90</v>
      </c>
      <c r="C73" s="35" t="s">
        <v>89</v>
      </c>
      <c r="D73" s="19"/>
      <c r="E73" s="18"/>
      <c r="F73" s="43"/>
      <c r="G73" s="17"/>
      <c r="H73" s="63"/>
      <c r="I73" s="67"/>
      <c r="J73" s="63"/>
      <c r="K73" s="63"/>
      <c r="L73" s="63"/>
      <c r="M73" s="63"/>
      <c r="N73" s="63"/>
      <c r="O73" s="63"/>
      <c r="P73" s="63"/>
      <c r="Q73" s="63"/>
      <c r="R73" s="63"/>
      <c r="S73" s="63"/>
      <c r="T73" s="63"/>
      <c r="U73" s="63"/>
      <c r="V73" s="63"/>
      <c r="W73" s="63"/>
    </row>
    <row r="74" spans="1:23" ht="18.600000000000001" customHeight="1">
      <c r="A74" s="13"/>
      <c r="B74" s="12"/>
      <c r="C74" s="11"/>
      <c r="D74" s="15"/>
      <c r="E74" s="15"/>
      <c r="F74" s="43"/>
      <c r="G74" s="17"/>
      <c r="H74" s="63"/>
      <c r="I74" s="67">
        <v>92</v>
      </c>
      <c r="J74" s="63"/>
      <c r="K74" s="63"/>
      <c r="L74" s="63"/>
      <c r="M74" s="63"/>
      <c r="N74" s="63"/>
      <c r="O74" s="63"/>
      <c r="P74" s="63"/>
      <c r="Q74" s="63"/>
      <c r="R74" s="63"/>
      <c r="S74" s="63"/>
      <c r="T74" s="63"/>
      <c r="U74" s="63"/>
      <c r="V74" s="63"/>
      <c r="W74" s="63"/>
    </row>
    <row r="75" spans="1:23" ht="50.1" customHeight="1">
      <c r="A75" s="13"/>
      <c r="B75" s="25">
        <v>1</v>
      </c>
      <c r="C75" s="190" t="s">
        <v>88</v>
      </c>
      <c r="D75" s="19" t="s">
        <v>1</v>
      </c>
      <c r="E75" s="18">
        <v>1</v>
      </c>
      <c r="F75" s="43"/>
      <c r="G75" s="17">
        <f>+F75*E75</f>
        <v>0</v>
      </c>
      <c r="H75" s="65"/>
      <c r="I75" s="67" t="s">
        <v>40</v>
      </c>
      <c r="J75" s="63"/>
      <c r="K75" s="63"/>
      <c r="L75" s="63"/>
      <c r="M75" s="63"/>
      <c r="N75" s="63"/>
      <c r="O75" s="63"/>
      <c r="P75" s="63"/>
      <c r="Q75" s="63"/>
      <c r="R75" s="63"/>
      <c r="S75" s="63"/>
      <c r="T75" s="63"/>
      <c r="U75" s="63"/>
      <c r="V75" s="63"/>
      <c r="W75" s="63"/>
    </row>
    <row r="76" spans="1:23" ht="21.6" customHeight="1">
      <c r="A76" s="13"/>
      <c r="B76" s="22"/>
      <c r="C76" s="20"/>
      <c r="D76" s="52"/>
      <c r="E76" s="101"/>
      <c r="F76" s="43"/>
      <c r="G76" s="17"/>
      <c r="H76" s="65"/>
      <c r="I76" s="67"/>
      <c r="J76" s="63"/>
      <c r="K76" s="63"/>
      <c r="L76" s="63"/>
      <c r="M76" s="63"/>
      <c r="N76" s="63"/>
      <c r="O76" s="63"/>
      <c r="P76" s="63"/>
      <c r="Q76" s="63"/>
      <c r="R76" s="63"/>
      <c r="S76" s="63"/>
      <c r="T76" s="63"/>
      <c r="U76" s="63"/>
      <c r="V76" s="63"/>
      <c r="W76" s="63"/>
    </row>
    <row r="77" spans="1:23" ht="72" customHeight="1">
      <c r="A77" s="13"/>
      <c r="B77" s="59">
        <v>2</v>
      </c>
      <c r="C77" s="190" t="s">
        <v>87</v>
      </c>
      <c r="D77" s="52" t="s">
        <v>86</v>
      </c>
      <c r="E77" s="60">
        <v>14.4</v>
      </c>
      <c r="F77" s="43"/>
      <c r="G77" s="17">
        <f>+F77*E77</f>
        <v>0</v>
      </c>
      <c r="H77" s="65"/>
      <c r="I77" s="67"/>
      <c r="J77" s="63"/>
      <c r="K77" s="63"/>
      <c r="L77" s="63"/>
      <c r="M77" s="63"/>
      <c r="N77" s="63"/>
      <c r="O77" s="63"/>
      <c r="P77" s="63"/>
      <c r="Q77" s="63"/>
      <c r="R77" s="63"/>
      <c r="S77" s="63"/>
      <c r="T77" s="63"/>
      <c r="U77" s="63"/>
      <c r="V77" s="63"/>
      <c r="W77" s="63"/>
    </row>
    <row r="78" spans="1:23" ht="21" customHeight="1">
      <c r="A78" s="13"/>
      <c r="B78" s="12"/>
      <c r="C78" s="61"/>
      <c r="D78" s="85"/>
      <c r="E78" s="13"/>
      <c r="F78" s="43"/>
      <c r="G78" s="17"/>
      <c r="H78" s="65"/>
      <c r="I78" s="67"/>
      <c r="J78" s="63"/>
      <c r="K78" s="63"/>
      <c r="L78" s="63"/>
      <c r="M78" s="63"/>
      <c r="N78" s="63"/>
      <c r="O78" s="63"/>
      <c r="P78" s="63"/>
      <c r="Q78" s="63"/>
      <c r="R78" s="63"/>
      <c r="S78" s="63"/>
      <c r="T78" s="63"/>
      <c r="U78" s="63"/>
      <c r="V78" s="63"/>
      <c r="W78" s="63"/>
    </row>
    <row r="79" spans="1:23" ht="62.1" customHeight="1">
      <c r="A79" s="13"/>
      <c r="B79" s="22">
        <v>3</v>
      </c>
      <c r="C79" s="190" t="s">
        <v>85</v>
      </c>
      <c r="D79" s="44" t="s">
        <v>73</v>
      </c>
      <c r="E79" s="60">
        <v>14.4</v>
      </c>
      <c r="F79" s="43"/>
      <c r="G79" s="17">
        <f>+F79*E79</f>
        <v>0</v>
      </c>
      <c r="H79" s="65"/>
      <c r="I79" s="67"/>
      <c r="J79" s="63"/>
      <c r="K79" s="63"/>
      <c r="L79" s="63"/>
      <c r="M79" s="63"/>
      <c r="N79" s="63"/>
      <c r="O79" s="63"/>
      <c r="P79" s="63"/>
      <c r="Q79" s="63"/>
      <c r="R79" s="63"/>
      <c r="S79" s="63"/>
      <c r="T79" s="63"/>
      <c r="U79" s="63"/>
      <c r="V79" s="63"/>
      <c r="W79" s="63"/>
    </row>
    <row r="80" spans="1:23" ht="21" customHeight="1">
      <c r="A80" s="13"/>
      <c r="B80" s="22"/>
      <c r="C80" s="61"/>
      <c r="D80" s="44"/>
      <c r="E80" s="48"/>
      <c r="F80" s="17"/>
      <c r="G80" s="17"/>
      <c r="H80" s="65"/>
      <c r="I80" s="67"/>
      <c r="J80" s="63"/>
      <c r="K80" s="63"/>
      <c r="L80" s="63"/>
      <c r="M80" s="63"/>
      <c r="N80" s="63"/>
      <c r="O80" s="63"/>
      <c r="P80" s="63"/>
      <c r="Q80" s="63"/>
      <c r="R80" s="63"/>
      <c r="S80" s="63"/>
      <c r="T80" s="63"/>
      <c r="U80" s="63"/>
      <c r="V80" s="63"/>
      <c r="W80" s="63"/>
    </row>
    <row r="81" spans="1:23" ht="75.95" customHeight="1">
      <c r="A81" s="13"/>
      <c r="B81" s="12">
        <v>4</v>
      </c>
      <c r="C81" s="200" t="s">
        <v>84</v>
      </c>
      <c r="D81" s="44" t="s">
        <v>73</v>
      </c>
      <c r="E81" s="60">
        <v>14.4</v>
      </c>
      <c r="F81" s="43"/>
      <c r="G81" s="17">
        <f>+F81*E81</f>
        <v>0</v>
      </c>
      <c r="H81" s="65"/>
      <c r="I81" s="67">
        <v>10</v>
      </c>
      <c r="J81" s="63"/>
      <c r="K81" s="63"/>
      <c r="L81" s="63"/>
      <c r="M81" s="63"/>
      <c r="N81" s="63"/>
      <c r="O81" s="63"/>
      <c r="P81" s="63"/>
      <c r="Q81" s="63"/>
      <c r="R81" s="63"/>
      <c r="S81" s="63"/>
      <c r="T81" s="63"/>
      <c r="U81" s="63"/>
      <c r="V81" s="63"/>
      <c r="W81" s="63"/>
    </row>
    <row r="82" spans="1:23" ht="21" customHeight="1">
      <c r="A82" s="13"/>
      <c r="B82" s="12"/>
      <c r="C82" s="20"/>
      <c r="D82" s="15"/>
      <c r="E82" s="15"/>
      <c r="F82" s="17"/>
      <c r="G82" s="17"/>
      <c r="H82" s="63"/>
      <c r="J82" s="63"/>
      <c r="K82" s="63"/>
      <c r="L82" s="63"/>
      <c r="M82" s="63"/>
      <c r="N82" s="63"/>
      <c r="O82" s="63"/>
      <c r="P82" s="63"/>
      <c r="Q82" s="63"/>
      <c r="R82" s="63"/>
      <c r="S82" s="63"/>
      <c r="T82" s="63"/>
      <c r="U82" s="63"/>
      <c r="V82" s="63"/>
      <c r="W82" s="63"/>
    </row>
    <row r="83" spans="1:23" ht="62.1" customHeight="1">
      <c r="A83" s="13"/>
      <c r="B83" s="12">
        <v>5</v>
      </c>
      <c r="C83" s="200" t="s">
        <v>83</v>
      </c>
      <c r="D83" s="44" t="s">
        <v>73</v>
      </c>
      <c r="E83" s="60">
        <v>14.4</v>
      </c>
      <c r="F83" s="43"/>
      <c r="G83" s="17">
        <f>+F83*E83</f>
        <v>0</v>
      </c>
      <c r="H83" s="65"/>
      <c r="I83" s="67"/>
      <c r="J83" s="63"/>
      <c r="K83" s="63"/>
      <c r="L83" s="63"/>
      <c r="M83" s="63"/>
      <c r="N83" s="63"/>
      <c r="O83" s="63"/>
      <c r="P83" s="63"/>
      <c r="Q83" s="63"/>
      <c r="R83" s="63"/>
      <c r="S83" s="63"/>
      <c r="T83" s="63"/>
      <c r="U83" s="63"/>
      <c r="V83" s="63"/>
      <c r="W83" s="63"/>
    </row>
    <row r="84" spans="1:23" ht="21" customHeight="1">
      <c r="A84" s="13"/>
      <c r="B84" s="12"/>
      <c r="C84" s="11"/>
      <c r="D84" s="19"/>
      <c r="E84" s="28"/>
      <c r="F84" s="17"/>
      <c r="G84" s="17"/>
      <c r="H84" s="63"/>
      <c r="I84" s="67" t="s">
        <v>39</v>
      </c>
      <c r="J84" s="63"/>
      <c r="K84" s="63"/>
      <c r="L84" s="63"/>
      <c r="M84" s="63"/>
      <c r="N84" s="63"/>
      <c r="O84" s="63"/>
      <c r="P84" s="63"/>
      <c r="Q84" s="63"/>
      <c r="R84" s="63"/>
      <c r="S84" s="63"/>
      <c r="T84" s="63"/>
      <c r="U84" s="63"/>
      <c r="V84" s="63"/>
      <c r="W84" s="63"/>
    </row>
    <row r="85" spans="1:23" ht="74.099999999999994" customHeight="1">
      <c r="A85" s="13"/>
      <c r="B85" s="12">
        <v>6</v>
      </c>
      <c r="C85" s="200" t="s">
        <v>82</v>
      </c>
      <c r="D85" s="44" t="s">
        <v>73</v>
      </c>
      <c r="E85" s="60">
        <v>14.4</v>
      </c>
      <c r="F85" s="43"/>
      <c r="G85" s="17">
        <f>+F85*E85</f>
        <v>0</v>
      </c>
      <c r="H85" s="63"/>
      <c r="I85" s="67" t="s">
        <v>38</v>
      </c>
      <c r="J85" s="63"/>
      <c r="K85" s="63"/>
      <c r="L85" s="63"/>
      <c r="M85" s="63"/>
      <c r="N85" s="63"/>
      <c r="O85" s="63"/>
      <c r="P85" s="63"/>
      <c r="Q85" s="63"/>
      <c r="R85" s="63"/>
      <c r="S85" s="63"/>
      <c r="T85" s="63"/>
      <c r="U85" s="63"/>
      <c r="V85" s="63"/>
      <c r="W85" s="63"/>
    </row>
    <row r="86" spans="1:23" ht="21" customHeight="1">
      <c r="A86" s="13"/>
      <c r="B86" s="12"/>
      <c r="C86" s="11"/>
      <c r="D86" s="16"/>
      <c r="E86" s="28"/>
      <c r="F86" s="17"/>
      <c r="G86" s="17"/>
      <c r="H86" s="65"/>
      <c r="I86" s="67" t="s">
        <v>37</v>
      </c>
      <c r="J86" s="63"/>
      <c r="K86" s="63"/>
      <c r="L86" s="63"/>
      <c r="M86" s="63"/>
      <c r="N86" s="63"/>
      <c r="O86" s="63"/>
      <c r="P86" s="63"/>
      <c r="Q86" s="63"/>
      <c r="R86" s="63"/>
      <c r="S86" s="63"/>
      <c r="T86" s="63"/>
      <c r="U86" s="63"/>
      <c r="V86" s="63"/>
      <c r="W86" s="63"/>
    </row>
    <row r="87" spans="1:23" ht="77.099999999999994" customHeight="1">
      <c r="A87" s="13"/>
      <c r="B87" s="12">
        <v>7</v>
      </c>
      <c r="C87" s="200" t="s">
        <v>81</v>
      </c>
      <c r="D87" s="15" t="s">
        <v>80</v>
      </c>
      <c r="E87" s="15">
        <v>2</v>
      </c>
      <c r="F87" s="43"/>
      <c r="G87" s="17">
        <f>+F87*E87</f>
        <v>0</v>
      </c>
      <c r="H87" s="63"/>
      <c r="I87" s="3" t="s">
        <v>36</v>
      </c>
      <c r="J87" s="63"/>
      <c r="K87" s="63"/>
      <c r="L87" s="63"/>
      <c r="M87" s="63"/>
      <c r="N87" s="63"/>
      <c r="O87" s="63"/>
      <c r="P87" s="63"/>
      <c r="Q87" s="63"/>
      <c r="R87" s="63"/>
      <c r="S87" s="63"/>
      <c r="T87" s="63"/>
      <c r="U87" s="63"/>
      <c r="V87" s="63"/>
      <c r="W87" s="63"/>
    </row>
    <row r="88" spans="1:23" ht="21" customHeight="1">
      <c r="A88" s="13"/>
      <c r="B88" s="12"/>
      <c r="C88" s="28"/>
      <c r="D88" s="16"/>
      <c r="E88" s="28"/>
      <c r="F88" s="17"/>
      <c r="G88" s="17"/>
      <c r="H88" s="63"/>
      <c r="J88" s="63"/>
      <c r="K88" s="63"/>
      <c r="L88" s="63"/>
      <c r="M88" s="63"/>
      <c r="N88" s="63"/>
      <c r="O88" s="63"/>
      <c r="P88" s="63"/>
      <c r="Q88" s="63"/>
      <c r="R88" s="63"/>
      <c r="S88" s="63"/>
      <c r="T88" s="63"/>
      <c r="U88" s="63"/>
      <c r="V88" s="63"/>
      <c r="W88" s="63"/>
    </row>
    <row r="89" spans="1:23" ht="117" customHeight="1">
      <c r="A89" s="13"/>
      <c r="B89" s="12">
        <v>8</v>
      </c>
      <c r="C89" s="200" t="s">
        <v>79</v>
      </c>
      <c r="D89" s="44" t="s">
        <v>73</v>
      </c>
      <c r="E89" s="60">
        <v>14.4</v>
      </c>
      <c r="F89" s="43"/>
      <c r="G89" s="17">
        <f>+F89*E89</f>
        <v>0</v>
      </c>
      <c r="H89" s="80"/>
      <c r="I89" s="67">
        <v>9.1</v>
      </c>
      <c r="J89" s="63"/>
      <c r="K89" s="63"/>
      <c r="L89" s="63"/>
      <c r="M89" s="63"/>
      <c r="N89" s="63"/>
      <c r="O89" s="63"/>
      <c r="P89" s="63"/>
      <c r="Q89" s="63"/>
      <c r="R89" s="63"/>
      <c r="S89" s="63"/>
      <c r="T89" s="63"/>
      <c r="U89" s="63"/>
      <c r="V89" s="63"/>
      <c r="W89" s="63"/>
    </row>
    <row r="90" spans="1:23" ht="15.75" customHeight="1">
      <c r="A90" s="13"/>
      <c r="B90" s="12"/>
      <c r="C90" s="26"/>
      <c r="D90" s="18"/>
      <c r="E90" s="100"/>
      <c r="F90" s="17"/>
      <c r="G90" s="17"/>
      <c r="H90" s="63"/>
      <c r="J90" s="63"/>
      <c r="K90" s="63"/>
      <c r="L90" s="63"/>
      <c r="M90" s="63"/>
      <c r="N90" s="63"/>
      <c r="O90" s="63"/>
      <c r="P90" s="63"/>
      <c r="Q90" s="63"/>
      <c r="R90" s="63"/>
      <c r="S90" s="63"/>
      <c r="T90" s="63"/>
      <c r="U90" s="63"/>
      <c r="V90" s="63"/>
      <c r="W90" s="63"/>
    </row>
    <row r="91" spans="1:23" ht="21.95" customHeight="1">
      <c r="A91" s="13"/>
      <c r="B91" s="99"/>
      <c r="C91" s="26"/>
      <c r="D91" s="52"/>
      <c r="E91" s="18"/>
      <c r="F91" s="17"/>
      <c r="G91" s="17"/>
      <c r="H91" s="63"/>
      <c r="J91" s="63"/>
      <c r="K91" s="63"/>
      <c r="L91" s="63"/>
      <c r="M91" s="63"/>
      <c r="N91" s="63"/>
      <c r="O91" s="63"/>
      <c r="P91" s="63"/>
      <c r="Q91" s="63"/>
      <c r="R91" s="63"/>
      <c r="S91" s="63"/>
      <c r="T91" s="63"/>
      <c r="U91" s="63"/>
      <c r="V91" s="63"/>
      <c r="W91" s="63"/>
    </row>
    <row r="92" spans="1:23" ht="16.7" customHeight="1">
      <c r="A92" s="13"/>
      <c r="B92" s="99"/>
      <c r="C92" s="26"/>
      <c r="D92" s="18"/>
      <c r="E92" s="100"/>
      <c r="F92" s="17"/>
      <c r="G92" s="17"/>
      <c r="H92" s="63"/>
      <c r="I92" s="3">
        <v>156</v>
      </c>
      <c r="J92" s="63"/>
      <c r="K92" s="63"/>
      <c r="L92" s="63"/>
      <c r="M92" s="63"/>
      <c r="N92" s="63"/>
      <c r="O92" s="63"/>
      <c r="P92" s="63"/>
      <c r="Q92" s="63"/>
      <c r="R92" s="63"/>
      <c r="S92" s="63"/>
      <c r="T92" s="63"/>
      <c r="U92" s="63"/>
      <c r="V92" s="63"/>
      <c r="W92" s="63"/>
    </row>
    <row r="93" spans="1:23" ht="21" customHeight="1" thickBot="1">
      <c r="A93" s="13"/>
      <c r="B93" s="99"/>
      <c r="C93" s="72" t="s">
        <v>78</v>
      </c>
      <c r="D93" s="71"/>
      <c r="E93" s="70"/>
      <c r="F93" s="71"/>
      <c r="G93" s="191">
        <f>SUM(G75:G92)</f>
        <v>0</v>
      </c>
      <c r="H93" s="65"/>
      <c r="I93" s="3" t="s">
        <v>35</v>
      </c>
      <c r="J93" s="63"/>
      <c r="K93" s="63"/>
      <c r="L93" s="63"/>
      <c r="M93" s="63"/>
      <c r="N93" s="63"/>
      <c r="O93" s="63"/>
      <c r="P93" s="63"/>
      <c r="Q93" s="63"/>
      <c r="R93" s="63"/>
      <c r="S93" s="63"/>
      <c r="T93" s="63"/>
      <c r="U93" s="63"/>
      <c r="V93" s="63"/>
      <c r="W93" s="63"/>
    </row>
    <row r="94" spans="1:23" ht="14.1" customHeight="1" thickTop="1">
      <c r="A94" s="13"/>
      <c r="B94" s="99"/>
      <c r="C94" s="26"/>
      <c r="D94" s="52"/>
      <c r="E94" s="18"/>
      <c r="F94" s="17"/>
      <c r="G94" s="17"/>
      <c r="H94" s="65"/>
      <c r="J94" s="63"/>
      <c r="K94" s="63"/>
      <c r="L94" s="63"/>
      <c r="M94" s="63"/>
      <c r="N94" s="63"/>
      <c r="O94" s="63"/>
      <c r="P94" s="63"/>
      <c r="Q94" s="63"/>
      <c r="R94" s="63"/>
      <c r="S94" s="63"/>
      <c r="T94" s="63"/>
      <c r="U94" s="63"/>
      <c r="V94" s="63"/>
      <c r="W94" s="63"/>
    </row>
    <row r="95" spans="1:23" ht="30.95" customHeight="1">
      <c r="A95" s="13"/>
      <c r="B95" s="99"/>
      <c r="C95" s="26"/>
      <c r="D95" s="15"/>
      <c r="E95" s="15"/>
      <c r="F95" s="17"/>
      <c r="G95" s="17"/>
      <c r="H95" s="65"/>
      <c r="J95" s="63"/>
      <c r="K95" s="63"/>
      <c r="L95" s="63"/>
      <c r="M95" s="63"/>
      <c r="N95" s="63"/>
      <c r="O95" s="63"/>
      <c r="P95" s="63"/>
      <c r="Q95" s="63"/>
      <c r="R95" s="63"/>
      <c r="S95" s="63"/>
      <c r="T95" s="63"/>
      <c r="U95" s="63"/>
      <c r="V95" s="63"/>
      <c r="W95" s="63"/>
    </row>
    <row r="96" spans="1:23" ht="21.6" customHeight="1">
      <c r="A96" s="13"/>
      <c r="B96" s="12"/>
      <c r="C96" s="11"/>
      <c r="D96" s="10"/>
      <c r="E96" s="9"/>
      <c r="F96" s="14"/>
      <c r="G96" s="14"/>
      <c r="H96" s="63"/>
      <c r="J96" s="63"/>
      <c r="K96" s="63"/>
      <c r="L96" s="63"/>
      <c r="M96" s="63"/>
      <c r="N96" s="63"/>
      <c r="O96" s="63"/>
      <c r="P96" s="63"/>
      <c r="Q96" s="63"/>
      <c r="R96" s="63"/>
      <c r="S96" s="63"/>
      <c r="T96" s="63"/>
      <c r="U96" s="63"/>
      <c r="V96" s="63"/>
      <c r="W96" s="63"/>
    </row>
    <row r="97" spans="1:23" ht="21.6" customHeight="1">
      <c r="A97" s="13"/>
      <c r="B97" s="12"/>
      <c r="C97" s="11"/>
      <c r="D97" s="10"/>
      <c r="E97" s="9"/>
      <c r="F97" s="9"/>
      <c r="G97" s="98"/>
      <c r="H97" s="80"/>
      <c r="I97" s="67">
        <v>10</v>
      </c>
      <c r="J97" s="63"/>
      <c r="K97" s="63"/>
      <c r="L97" s="63"/>
      <c r="M97" s="63"/>
      <c r="N97" s="63"/>
      <c r="O97" s="63"/>
      <c r="P97" s="63"/>
      <c r="Q97" s="63"/>
      <c r="R97" s="63"/>
      <c r="S97" s="63"/>
      <c r="T97" s="63"/>
      <c r="U97" s="63"/>
      <c r="V97" s="63"/>
      <c r="W97" s="63"/>
    </row>
    <row r="98" spans="1:23" ht="39.950000000000003" customHeight="1">
      <c r="B98" s="40"/>
      <c r="C98" s="78"/>
      <c r="D98" s="131" t="s">
        <v>9</v>
      </c>
      <c r="E98" s="129" t="s">
        <v>8</v>
      </c>
      <c r="F98" s="130" t="s">
        <v>7</v>
      </c>
      <c r="G98" s="129" t="s">
        <v>6</v>
      </c>
      <c r="H98" s="2"/>
    </row>
    <row r="99" spans="1:23" ht="21.6" customHeight="1">
      <c r="B99" s="25" t="s">
        <v>69</v>
      </c>
      <c r="C99" s="35" t="s">
        <v>77</v>
      </c>
      <c r="D99" s="77"/>
      <c r="E99" s="87"/>
      <c r="H99" s="80"/>
      <c r="I99" s="67">
        <v>7</v>
      </c>
      <c r="J99" s="63"/>
      <c r="K99" s="63"/>
      <c r="L99" s="63"/>
      <c r="M99" s="63"/>
      <c r="N99" s="63"/>
      <c r="O99" s="63"/>
      <c r="P99" s="63"/>
      <c r="Q99" s="63"/>
      <c r="R99" s="63"/>
      <c r="S99" s="63"/>
      <c r="T99" s="63"/>
      <c r="U99" s="63"/>
      <c r="V99" s="63"/>
      <c r="W99" s="63"/>
    </row>
    <row r="100" spans="1:23" ht="21.95" customHeight="1">
      <c r="B100" s="54"/>
      <c r="C100" s="76"/>
      <c r="D100" s="38"/>
      <c r="E100" s="36"/>
      <c r="F100" s="37"/>
      <c r="G100" s="36"/>
      <c r="H100" s="80"/>
      <c r="I100" s="67">
        <v>25</v>
      </c>
      <c r="J100" s="63"/>
      <c r="K100" s="63"/>
      <c r="L100" s="63"/>
      <c r="M100" s="63"/>
      <c r="N100" s="63"/>
      <c r="O100" s="63"/>
      <c r="P100" s="63"/>
      <c r="Q100" s="63"/>
      <c r="R100" s="63"/>
      <c r="S100" s="63"/>
      <c r="T100" s="63"/>
      <c r="U100" s="63"/>
      <c r="V100" s="63"/>
      <c r="W100" s="63"/>
    </row>
    <row r="101" spans="1:23" ht="57" customHeight="1">
      <c r="B101" s="12">
        <v>1</v>
      </c>
      <c r="C101" s="190" t="s">
        <v>76</v>
      </c>
      <c r="D101" s="44" t="s">
        <v>73</v>
      </c>
      <c r="E101" s="60">
        <v>12</v>
      </c>
      <c r="G101" s="17">
        <f>+F101*E101</f>
        <v>0</v>
      </c>
      <c r="H101" s="80"/>
      <c r="I101" s="67">
        <v>35</v>
      </c>
      <c r="J101" s="63"/>
      <c r="K101" s="63"/>
      <c r="L101" s="63"/>
      <c r="M101" s="63"/>
      <c r="N101" s="63"/>
      <c r="O101" s="63"/>
      <c r="P101" s="63"/>
      <c r="Q101" s="63"/>
      <c r="R101" s="63"/>
      <c r="S101" s="63"/>
      <c r="T101" s="63"/>
      <c r="U101" s="63"/>
      <c r="V101" s="63"/>
      <c r="W101" s="63"/>
    </row>
    <row r="102" spans="1:23" ht="21.95" customHeight="1">
      <c r="B102" s="40"/>
      <c r="C102" s="78"/>
      <c r="D102" s="77"/>
      <c r="E102" s="87"/>
      <c r="H102" s="80"/>
      <c r="I102" s="67">
        <v>9</v>
      </c>
      <c r="J102" s="63"/>
      <c r="K102" s="63"/>
      <c r="L102" s="63"/>
      <c r="M102" s="63"/>
      <c r="N102" s="63"/>
      <c r="O102" s="63"/>
      <c r="P102" s="63"/>
      <c r="Q102" s="63"/>
      <c r="R102" s="63"/>
      <c r="S102" s="63"/>
      <c r="T102" s="63"/>
      <c r="U102" s="63"/>
      <c r="V102" s="63"/>
      <c r="W102" s="63"/>
    </row>
    <row r="103" spans="1:23" ht="90" customHeight="1">
      <c r="B103" s="12">
        <v>2</v>
      </c>
      <c r="C103" s="89" t="s">
        <v>75</v>
      </c>
      <c r="D103" s="44" t="s">
        <v>73</v>
      </c>
      <c r="E103" s="60">
        <v>12</v>
      </c>
      <c r="F103" s="37"/>
      <c r="G103" s="17">
        <f>+F103*E103</f>
        <v>0</v>
      </c>
      <c r="H103" s="80"/>
      <c r="I103" s="67">
        <v>11.8</v>
      </c>
      <c r="J103" s="63"/>
      <c r="K103" s="63"/>
      <c r="L103" s="63"/>
      <c r="M103" s="63"/>
      <c r="N103" s="63"/>
      <c r="O103" s="63"/>
      <c r="P103" s="63"/>
      <c r="Q103" s="63"/>
      <c r="R103" s="63"/>
      <c r="S103" s="63"/>
      <c r="T103" s="63"/>
      <c r="U103" s="63"/>
      <c r="V103" s="63"/>
      <c r="W103" s="63"/>
    </row>
    <row r="104" spans="1:23" ht="21.6" customHeight="1">
      <c r="B104" s="25"/>
      <c r="C104" s="35"/>
      <c r="D104" s="34"/>
      <c r="E104" s="33"/>
      <c r="F104" s="14"/>
      <c r="H104" s="80"/>
      <c r="I104" s="67">
        <v>6</v>
      </c>
      <c r="J104" s="63"/>
      <c r="K104" s="63"/>
      <c r="L104" s="63"/>
      <c r="M104" s="63"/>
      <c r="N104" s="63"/>
      <c r="O104" s="63"/>
      <c r="P104" s="63"/>
      <c r="Q104" s="63"/>
      <c r="R104" s="63"/>
      <c r="S104" s="63"/>
      <c r="T104" s="63"/>
      <c r="U104" s="63"/>
      <c r="V104" s="63"/>
      <c r="W104" s="63"/>
    </row>
    <row r="105" spans="1:23" ht="204.95" customHeight="1">
      <c r="B105" s="12">
        <v>3</v>
      </c>
      <c r="C105" s="199" t="s">
        <v>74</v>
      </c>
      <c r="D105" s="44" t="s">
        <v>73</v>
      </c>
      <c r="E105" s="60">
        <v>2.4</v>
      </c>
      <c r="F105" s="14"/>
      <c r="G105" s="17">
        <f>+F105*E105</f>
        <v>0</v>
      </c>
      <c r="H105" s="2"/>
    </row>
    <row r="106" spans="1:23" ht="21" customHeight="1">
      <c r="B106" s="59"/>
      <c r="C106" s="57"/>
      <c r="D106" s="19"/>
      <c r="E106" s="28"/>
      <c r="F106" s="17"/>
      <c r="G106" s="17"/>
      <c r="H106" s="80"/>
      <c r="I106" s="67">
        <v>10.6</v>
      </c>
      <c r="J106" s="63"/>
      <c r="K106" s="63"/>
      <c r="L106" s="63"/>
      <c r="M106" s="63"/>
      <c r="N106" s="63"/>
      <c r="O106" s="63"/>
      <c r="P106" s="63"/>
      <c r="Q106" s="63"/>
      <c r="R106" s="63"/>
      <c r="S106" s="63"/>
      <c r="T106" s="63"/>
      <c r="U106" s="63"/>
      <c r="V106" s="63"/>
      <c r="W106" s="63"/>
    </row>
    <row r="107" spans="1:23" ht="60" customHeight="1">
      <c r="B107" s="12">
        <v>4</v>
      </c>
      <c r="C107" s="89" t="s">
        <v>72</v>
      </c>
      <c r="D107" s="44" t="s">
        <v>71</v>
      </c>
      <c r="E107" s="60">
        <v>6.1</v>
      </c>
      <c r="F107" s="17"/>
      <c r="G107" s="17">
        <f>+F107*E107</f>
        <v>0</v>
      </c>
      <c r="H107" s="2"/>
    </row>
    <row r="108" spans="1:23" ht="21.95" customHeight="1">
      <c r="B108" s="58"/>
      <c r="C108" s="57"/>
      <c r="D108" s="44"/>
      <c r="E108" s="18"/>
      <c r="F108" s="17"/>
      <c r="G108" s="17"/>
      <c r="H108" s="68"/>
      <c r="I108" s="67" t="s">
        <v>34</v>
      </c>
      <c r="J108" s="63"/>
      <c r="K108" s="63"/>
      <c r="L108" s="63"/>
      <c r="M108" s="63"/>
      <c r="N108" s="63"/>
      <c r="O108" s="63"/>
      <c r="P108" s="63"/>
      <c r="Q108" s="63"/>
      <c r="R108" s="63"/>
      <c r="S108" s="63"/>
      <c r="T108" s="63"/>
      <c r="U108" s="63"/>
      <c r="V108" s="63"/>
      <c r="W108" s="63"/>
    </row>
    <row r="109" spans="1:23" ht="27.95" customHeight="1">
      <c r="B109" s="12"/>
      <c r="C109" s="20"/>
      <c r="D109" s="30"/>
      <c r="E109" s="29"/>
      <c r="F109" s="17"/>
      <c r="G109" s="17"/>
      <c r="H109" s="63"/>
      <c r="I109" s="67"/>
      <c r="J109" s="63"/>
      <c r="K109" s="63"/>
      <c r="L109" s="63"/>
      <c r="M109" s="63"/>
      <c r="N109" s="63"/>
      <c r="O109" s="63"/>
      <c r="P109" s="63"/>
      <c r="Q109" s="63"/>
      <c r="R109" s="63"/>
      <c r="S109" s="63"/>
      <c r="T109" s="63"/>
      <c r="U109" s="63"/>
      <c r="V109" s="63"/>
      <c r="W109" s="63"/>
    </row>
    <row r="110" spans="1:23" ht="18.95" customHeight="1">
      <c r="B110" s="12"/>
      <c r="C110" s="20"/>
      <c r="D110" s="19"/>
      <c r="E110" s="18"/>
      <c r="F110" s="17"/>
      <c r="G110" s="17"/>
      <c r="H110" s="2"/>
    </row>
    <row r="111" spans="1:23" ht="21" customHeight="1" thickBot="1">
      <c r="B111" s="12"/>
      <c r="C111" s="72" t="s">
        <v>70</v>
      </c>
      <c r="D111" s="71"/>
      <c r="E111" s="70"/>
      <c r="F111" s="71"/>
      <c r="G111" s="191">
        <f>SUM(G101:G110)</f>
        <v>0</v>
      </c>
      <c r="H111" s="2"/>
      <c r="I111" s="3" t="s">
        <v>33</v>
      </c>
    </row>
    <row r="112" spans="1:23" ht="21" customHeight="1" thickTop="1">
      <c r="B112" s="12"/>
      <c r="C112" s="11"/>
      <c r="D112" s="30"/>
      <c r="E112" s="29"/>
      <c r="F112" s="43"/>
      <c r="G112" s="17"/>
      <c r="H112" s="2"/>
    </row>
    <row r="113" spans="1:23" ht="35.1" customHeight="1">
      <c r="B113" s="12"/>
      <c r="C113" s="20"/>
      <c r="D113" s="44"/>
      <c r="E113" s="97"/>
      <c r="F113" s="43"/>
      <c r="G113" s="17"/>
      <c r="H113" s="63"/>
      <c r="I113" s="67">
        <v>5</v>
      </c>
      <c r="J113" s="63"/>
      <c r="K113" s="63"/>
      <c r="L113" s="63"/>
      <c r="M113" s="63"/>
      <c r="N113" s="63"/>
      <c r="O113" s="63"/>
      <c r="P113" s="63"/>
      <c r="Q113" s="63"/>
      <c r="R113" s="63"/>
      <c r="S113" s="63"/>
      <c r="T113" s="63"/>
      <c r="U113" s="63"/>
      <c r="V113" s="63"/>
      <c r="W113" s="63"/>
    </row>
    <row r="114" spans="1:23" ht="21.6" customHeight="1">
      <c r="B114" s="12"/>
      <c r="C114" s="20"/>
      <c r="D114" s="30"/>
      <c r="E114" s="29"/>
      <c r="F114" s="43"/>
      <c r="G114" s="17"/>
      <c r="H114" s="63"/>
      <c r="I114" s="67"/>
      <c r="J114" s="63"/>
      <c r="K114" s="63"/>
      <c r="L114" s="63"/>
      <c r="M114" s="63"/>
      <c r="N114" s="63"/>
      <c r="O114" s="63"/>
      <c r="P114" s="63"/>
      <c r="Q114" s="63"/>
      <c r="R114" s="63"/>
      <c r="S114" s="63"/>
      <c r="T114" s="63"/>
      <c r="U114" s="63"/>
      <c r="V114" s="63"/>
      <c r="W114" s="63"/>
    </row>
    <row r="115" spans="1:23" ht="21.95" customHeight="1">
      <c r="B115" s="12"/>
      <c r="C115" s="20"/>
      <c r="D115" s="44"/>
      <c r="E115" s="97"/>
      <c r="F115" s="43"/>
      <c r="G115" s="17"/>
      <c r="H115" s="63"/>
      <c r="I115" s="67">
        <v>10</v>
      </c>
      <c r="J115" s="63"/>
      <c r="K115" s="63"/>
      <c r="L115" s="63"/>
      <c r="M115" s="63"/>
      <c r="N115" s="63"/>
      <c r="O115" s="63"/>
      <c r="P115" s="63"/>
      <c r="Q115" s="63"/>
      <c r="R115" s="63"/>
      <c r="S115" s="63"/>
      <c r="T115" s="63"/>
      <c r="U115" s="63"/>
      <c r="V115" s="63"/>
      <c r="W115" s="63"/>
    </row>
    <row r="116" spans="1:23" ht="48" customHeight="1">
      <c r="B116" s="12"/>
      <c r="C116" s="11"/>
      <c r="D116" s="131" t="s">
        <v>9</v>
      </c>
      <c r="E116" s="129" t="s">
        <v>8</v>
      </c>
      <c r="F116" s="130" t="s">
        <v>7</v>
      </c>
      <c r="G116" s="129" t="s">
        <v>6</v>
      </c>
      <c r="H116" s="68"/>
      <c r="I116" s="67"/>
      <c r="J116" s="63"/>
      <c r="K116" s="63"/>
      <c r="L116" s="63"/>
      <c r="M116" s="63"/>
      <c r="N116" s="63"/>
      <c r="O116" s="63"/>
      <c r="P116" s="63"/>
      <c r="Q116" s="63"/>
      <c r="R116" s="63"/>
      <c r="S116" s="63"/>
      <c r="T116" s="63"/>
      <c r="U116" s="63"/>
      <c r="V116" s="63"/>
      <c r="W116" s="63"/>
    </row>
    <row r="117" spans="1:23" ht="21.6" customHeight="1">
      <c r="B117" s="193" t="s">
        <v>11</v>
      </c>
      <c r="C117" s="194" t="s">
        <v>17</v>
      </c>
      <c r="D117" s="16"/>
      <c r="E117" s="91"/>
      <c r="F117" s="43"/>
      <c r="G117" s="17"/>
      <c r="H117" s="63"/>
      <c r="I117" s="67">
        <v>10</v>
      </c>
      <c r="J117" s="63"/>
      <c r="K117" s="63"/>
      <c r="L117" s="63"/>
      <c r="M117" s="63"/>
      <c r="N117" s="63"/>
      <c r="O117" s="63"/>
      <c r="P117" s="63"/>
      <c r="Q117" s="63"/>
      <c r="R117" s="63"/>
      <c r="S117" s="63"/>
      <c r="T117" s="63"/>
      <c r="U117" s="63"/>
      <c r="V117" s="63"/>
      <c r="W117" s="63"/>
    </row>
    <row r="118" spans="1:23" ht="21.6" customHeight="1">
      <c r="B118" s="27"/>
      <c r="C118" s="20"/>
      <c r="D118" s="52"/>
      <c r="E118" s="91"/>
      <c r="F118" s="43"/>
      <c r="G118" s="17"/>
      <c r="H118" s="68"/>
      <c r="I118" s="67"/>
      <c r="J118" s="63"/>
      <c r="K118" s="63"/>
      <c r="L118" s="63"/>
      <c r="M118" s="63"/>
      <c r="N118" s="63"/>
      <c r="O118" s="63"/>
      <c r="P118" s="63"/>
      <c r="Q118" s="63"/>
      <c r="R118" s="63"/>
      <c r="S118" s="63"/>
      <c r="T118" s="63"/>
      <c r="U118" s="63"/>
      <c r="V118" s="63"/>
      <c r="W118" s="63"/>
    </row>
    <row r="119" spans="1:23" ht="21.6" customHeight="1">
      <c r="B119" s="27"/>
      <c r="C119" s="217" t="s">
        <v>57</v>
      </c>
      <c r="D119" s="52"/>
      <c r="E119" s="91"/>
      <c r="F119" s="43"/>
      <c r="G119" s="17"/>
      <c r="H119" s="68"/>
      <c r="I119" s="96" t="s">
        <v>32</v>
      </c>
      <c r="J119" s="63"/>
      <c r="K119" s="63"/>
      <c r="L119" s="63"/>
      <c r="M119" s="63"/>
      <c r="N119" s="63"/>
      <c r="O119" s="63"/>
      <c r="P119" s="63"/>
      <c r="Q119" s="63"/>
      <c r="R119" s="63"/>
      <c r="S119" s="63"/>
      <c r="T119" s="63"/>
      <c r="U119" s="63"/>
      <c r="V119" s="63"/>
      <c r="W119" s="63"/>
    </row>
    <row r="120" spans="1:23" ht="21.95" customHeight="1">
      <c r="B120" s="27"/>
      <c r="C120" s="20"/>
      <c r="D120" s="52"/>
      <c r="E120" s="91"/>
      <c r="F120" s="43"/>
      <c r="G120" s="17"/>
      <c r="H120" s="68"/>
      <c r="I120" s="67"/>
      <c r="J120" s="63"/>
      <c r="K120" s="63"/>
      <c r="L120" s="63"/>
      <c r="M120" s="63"/>
      <c r="N120" s="63"/>
      <c r="O120" s="63"/>
      <c r="P120" s="63"/>
      <c r="Q120" s="63"/>
      <c r="R120" s="63"/>
      <c r="S120" s="63"/>
      <c r="T120" s="63"/>
      <c r="U120" s="63"/>
      <c r="V120" s="63"/>
      <c r="W120" s="63"/>
    </row>
    <row r="121" spans="1:23" ht="111.95" customHeight="1">
      <c r="B121" s="193">
        <v>1</v>
      </c>
      <c r="C121" s="89" t="s">
        <v>43</v>
      </c>
      <c r="D121" s="52" t="s">
        <v>55</v>
      </c>
      <c r="E121" s="91">
        <v>2</v>
      </c>
      <c r="F121" s="17"/>
      <c r="G121" s="17">
        <f>+F121*E121</f>
        <v>0</v>
      </c>
      <c r="H121" s="68"/>
      <c r="I121" s="67"/>
      <c r="J121" s="63"/>
      <c r="K121" s="63"/>
      <c r="L121" s="63"/>
      <c r="M121" s="63"/>
      <c r="N121" s="63"/>
      <c r="O121" s="63"/>
      <c r="P121" s="63"/>
      <c r="Q121" s="63"/>
      <c r="R121" s="63"/>
      <c r="S121" s="63"/>
      <c r="T121" s="63"/>
      <c r="U121" s="63"/>
      <c r="V121" s="63"/>
      <c r="W121" s="63"/>
    </row>
    <row r="122" spans="1:23" ht="21.6" customHeight="1">
      <c r="B122" s="27"/>
      <c r="C122" s="20"/>
      <c r="D122" s="52"/>
      <c r="E122" s="91"/>
      <c r="F122" s="43"/>
      <c r="G122" s="17"/>
      <c r="H122" s="83"/>
      <c r="I122" s="82"/>
      <c r="J122" s="81"/>
      <c r="K122" s="81"/>
      <c r="L122" s="81"/>
      <c r="M122" s="81"/>
      <c r="N122" s="81"/>
      <c r="O122" s="81"/>
      <c r="P122" s="81"/>
      <c r="Q122" s="81"/>
      <c r="R122" s="81"/>
      <c r="S122" s="81"/>
      <c r="T122" s="81"/>
      <c r="U122" s="81"/>
      <c r="V122" s="81"/>
      <c r="W122" s="81"/>
    </row>
    <row r="123" spans="1:23" ht="51" customHeight="1" thickBot="1">
      <c r="B123" s="27">
        <v>3</v>
      </c>
      <c r="C123" s="190" t="s">
        <v>51</v>
      </c>
      <c r="D123" s="44" t="s">
        <v>1</v>
      </c>
      <c r="E123" s="91">
        <v>1</v>
      </c>
      <c r="F123" s="17"/>
      <c r="G123" s="17">
        <f>+F123*E123</f>
        <v>0</v>
      </c>
      <c r="H123" s="188"/>
      <c r="I123" s="187"/>
      <c r="J123" s="81"/>
      <c r="K123" s="81"/>
      <c r="L123" s="81"/>
      <c r="M123" s="81"/>
      <c r="N123" s="81"/>
      <c r="O123" s="81"/>
      <c r="P123" s="81"/>
      <c r="Q123" s="81"/>
      <c r="R123" s="81"/>
      <c r="S123" s="81"/>
      <c r="T123" s="81"/>
      <c r="U123" s="81"/>
      <c r="V123" s="81"/>
      <c r="W123" s="81"/>
    </row>
    <row r="124" spans="1:23" ht="21.6" customHeight="1" thickTop="1">
      <c r="B124" s="25"/>
      <c r="C124" s="20"/>
      <c r="D124" s="44"/>
      <c r="E124" s="91"/>
      <c r="F124" s="43"/>
      <c r="G124" s="17"/>
      <c r="H124" s="83"/>
      <c r="I124" s="82"/>
      <c r="J124" s="81"/>
      <c r="K124" s="81"/>
      <c r="L124" s="81"/>
      <c r="M124" s="81"/>
      <c r="N124" s="81"/>
      <c r="O124" s="81"/>
      <c r="P124" s="81"/>
      <c r="Q124" s="81"/>
      <c r="R124" s="81"/>
      <c r="S124" s="81"/>
      <c r="T124" s="81"/>
      <c r="U124" s="81"/>
      <c r="V124" s="81"/>
      <c r="W124" s="81"/>
    </row>
    <row r="125" spans="1:23" ht="21" customHeight="1">
      <c r="B125" s="27"/>
      <c r="C125" s="26"/>
      <c r="D125" s="44"/>
      <c r="E125" s="91"/>
      <c r="F125" s="43"/>
      <c r="G125" s="17"/>
      <c r="H125" s="83"/>
      <c r="I125" s="82"/>
      <c r="J125" s="81"/>
      <c r="K125" s="81"/>
      <c r="L125" s="81"/>
      <c r="M125" s="81"/>
      <c r="N125" s="81"/>
      <c r="O125" s="81"/>
      <c r="P125" s="81"/>
      <c r="Q125" s="81"/>
      <c r="R125" s="81"/>
      <c r="S125" s="81"/>
      <c r="T125" s="81"/>
      <c r="U125" s="81"/>
      <c r="V125" s="81"/>
      <c r="W125" s="81"/>
    </row>
    <row r="126" spans="1:23" ht="21" customHeight="1" thickBot="1">
      <c r="B126" s="27"/>
      <c r="C126" s="72" t="s">
        <v>50</v>
      </c>
      <c r="D126" s="71"/>
      <c r="E126" s="70"/>
      <c r="F126" s="71"/>
      <c r="G126" s="191">
        <f>SUM(G114:G125)</f>
        <v>0</v>
      </c>
      <c r="H126" s="83"/>
      <c r="I126" s="82"/>
      <c r="J126" s="81"/>
      <c r="K126" s="81"/>
      <c r="L126" s="81"/>
      <c r="M126" s="81"/>
      <c r="N126" s="81"/>
      <c r="O126" s="81"/>
      <c r="P126" s="81"/>
      <c r="Q126" s="81"/>
      <c r="R126" s="81"/>
      <c r="S126" s="81"/>
      <c r="T126" s="81"/>
      <c r="U126" s="81"/>
      <c r="V126" s="81"/>
      <c r="W126" s="81"/>
    </row>
    <row r="127" spans="1:23" s="92" customFormat="1" ht="20.45" customHeight="1" thickTop="1">
      <c r="A127" s="2"/>
      <c r="B127" s="22"/>
      <c r="C127" s="20"/>
      <c r="D127" s="52"/>
      <c r="E127" s="91"/>
      <c r="F127" s="43"/>
      <c r="G127" s="17"/>
      <c r="H127" s="95" t="s">
        <v>8</v>
      </c>
      <c r="I127" s="94" t="s">
        <v>31</v>
      </c>
      <c r="J127" s="80"/>
      <c r="K127" s="80"/>
      <c r="N127" s="80"/>
      <c r="O127" s="80"/>
      <c r="P127" s="80"/>
      <c r="Q127" s="80"/>
      <c r="R127" s="80"/>
      <c r="S127" s="80"/>
      <c r="T127" s="80"/>
      <c r="U127" s="80"/>
      <c r="V127" s="80"/>
      <c r="W127" s="80"/>
    </row>
    <row r="128" spans="1:23" s="92" customFormat="1" ht="20.45" customHeight="1">
      <c r="A128" s="2"/>
      <c r="B128" s="22"/>
      <c r="C128" s="20"/>
      <c r="D128" s="52"/>
      <c r="E128" s="91"/>
      <c r="F128" s="43"/>
      <c r="G128" s="17"/>
      <c r="H128" s="93"/>
      <c r="I128" s="82"/>
      <c r="J128" s="80"/>
      <c r="K128" s="80"/>
      <c r="N128" s="80"/>
      <c r="O128" s="80"/>
      <c r="P128" s="80"/>
      <c r="Q128" s="80"/>
      <c r="R128" s="80"/>
      <c r="S128" s="80"/>
      <c r="T128" s="80"/>
      <c r="U128" s="80"/>
      <c r="V128" s="80"/>
      <c r="W128" s="80"/>
    </row>
    <row r="129" spans="2:23" ht="21.6" customHeight="1">
      <c r="B129" s="59"/>
      <c r="C129" s="23"/>
      <c r="D129" s="85"/>
      <c r="E129" s="13"/>
      <c r="F129" s="43"/>
      <c r="G129" s="17"/>
      <c r="H129" s="83"/>
      <c r="I129" s="82"/>
      <c r="J129" s="81"/>
      <c r="K129" s="81"/>
      <c r="L129" s="81"/>
      <c r="M129" s="81"/>
      <c r="N129" s="81"/>
      <c r="O129" s="81"/>
      <c r="P129" s="81"/>
      <c r="Q129" s="81"/>
      <c r="R129" s="81"/>
      <c r="S129" s="81"/>
      <c r="T129" s="81"/>
      <c r="U129" s="81"/>
      <c r="V129" s="81"/>
      <c r="W129" s="81"/>
    </row>
    <row r="130" spans="2:23" ht="32.1" customHeight="1">
      <c r="B130" s="12"/>
      <c r="C130" s="20"/>
      <c r="D130" s="52"/>
      <c r="E130" s="91"/>
      <c r="F130" s="43"/>
      <c r="G130" s="17"/>
      <c r="H130" s="68"/>
      <c r="I130" s="67"/>
      <c r="J130" s="63"/>
      <c r="K130" s="63"/>
      <c r="L130" s="63"/>
      <c r="M130" s="63"/>
      <c r="N130" s="63"/>
      <c r="O130" s="63"/>
      <c r="P130" s="63"/>
      <c r="Q130" s="63"/>
      <c r="R130" s="63"/>
      <c r="S130" s="63"/>
      <c r="T130" s="63"/>
      <c r="U130" s="63"/>
      <c r="V130" s="63"/>
      <c r="W130" s="63"/>
    </row>
    <row r="131" spans="2:23" ht="16.7" customHeight="1">
      <c r="B131" s="59"/>
      <c r="C131" s="23"/>
      <c r="D131" s="85"/>
      <c r="E131" s="13"/>
      <c r="F131" s="43"/>
      <c r="G131" s="17"/>
      <c r="H131" s="80"/>
      <c r="I131" s="67"/>
      <c r="J131" s="63"/>
      <c r="K131" s="63"/>
      <c r="L131" s="63"/>
      <c r="M131" s="63"/>
      <c r="N131" s="63"/>
      <c r="O131" s="63"/>
      <c r="P131" s="63"/>
      <c r="Q131" s="63"/>
      <c r="R131" s="63"/>
      <c r="S131" s="63"/>
      <c r="T131" s="63"/>
      <c r="U131" s="63"/>
      <c r="V131" s="63"/>
      <c r="W131" s="63"/>
    </row>
    <row r="132" spans="2:23" ht="87.2" customHeight="1">
      <c r="B132" s="12"/>
      <c r="C132" s="20"/>
      <c r="D132" s="44"/>
      <c r="E132" s="91"/>
      <c r="F132" s="43"/>
      <c r="G132" s="17"/>
      <c r="H132" s="80"/>
      <c r="I132" s="67"/>
      <c r="J132" s="63"/>
      <c r="K132" s="63"/>
      <c r="L132" s="63"/>
      <c r="M132" s="63"/>
      <c r="N132" s="63"/>
      <c r="O132" s="63"/>
      <c r="P132" s="63"/>
      <c r="Q132" s="63"/>
      <c r="R132" s="63"/>
      <c r="S132" s="63"/>
      <c r="T132" s="63"/>
      <c r="U132" s="63"/>
      <c r="V132" s="63"/>
      <c r="W132" s="63"/>
    </row>
    <row r="133" spans="2:23" ht="21.6" customHeight="1">
      <c r="B133" s="22"/>
      <c r="C133" s="31"/>
      <c r="D133" s="44"/>
      <c r="E133" s="91"/>
      <c r="F133" s="43"/>
      <c r="G133" s="17"/>
      <c r="H133" s="68"/>
      <c r="I133" s="67"/>
      <c r="J133" s="63"/>
      <c r="K133" s="63"/>
      <c r="L133" s="63"/>
      <c r="M133" s="63"/>
      <c r="N133" s="63"/>
      <c r="O133" s="63"/>
      <c r="P133" s="63"/>
      <c r="Q133" s="63"/>
      <c r="R133" s="63"/>
      <c r="S133" s="63"/>
      <c r="T133" s="63"/>
      <c r="U133" s="63"/>
      <c r="V133" s="63"/>
      <c r="W133" s="63"/>
    </row>
    <row r="134" spans="2:23" ht="14.1" customHeight="1">
      <c r="B134" s="12"/>
      <c r="C134" s="11"/>
      <c r="D134" s="19"/>
      <c r="E134" s="91"/>
      <c r="F134" s="43"/>
      <c r="G134" s="17"/>
      <c r="H134" s="68"/>
      <c r="I134" s="67"/>
      <c r="J134" s="63"/>
      <c r="K134" s="63"/>
      <c r="L134" s="63"/>
      <c r="M134" s="63"/>
      <c r="N134" s="63"/>
      <c r="O134" s="63"/>
      <c r="P134" s="63"/>
      <c r="Q134" s="63"/>
      <c r="R134" s="63"/>
      <c r="S134" s="63"/>
      <c r="T134" s="63"/>
      <c r="U134" s="63"/>
      <c r="V134" s="63"/>
      <c r="W134" s="63"/>
    </row>
    <row r="135" spans="2:23" ht="32.1" customHeight="1">
      <c r="B135" s="12"/>
      <c r="C135" s="26"/>
      <c r="D135" s="52"/>
      <c r="E135" s="88"/>
      <c r="F135" s="43"/>
      <c r="G135" s="17"/>
      <c r="H135" s="68"/>
      <c r="I135" s="67"/>
      <c r="J135" s="63"/>
      <c r="K135" s="63"/>
      <c r="L135" s="63"/>
      <c r="M135" s="63"/>
      <c r="N135" s="63"/>
      <c r="O135" s="63"/>
      <c r="P135" s="63"/>
      <c r="Q135" s="63"/>
      <c r="R135" s="63"/>
      <c r="S135" s="63"/>
      <c r="T135" s="63"/>
      <c r="U135" s="63"/>
      <c r="V135" s="63"/>
      <c r="W135" s="63"/>
    </row>
    <row r="136" spans="2:23" ht="15.75" customHeight="1">
      <c r="B136" s="59"/>
      <c r="C136" s="23"/>
      <c r="D136" s="74"/>
      <c r="E136" s="13"/>
      <c r="F136" s="43"/>
      <c r="G136" s="17"/>
      <c r="H136" s="68"/>
      <c r="I136" s="67"/>
      <c r="J136" s="63"/>
      <c r="K136" s="63"/>
      <c r="L136" s="63"/>
      <c r="M136" s="63"/>
      <c r="N136" s="63"/>
      <c r="O136" s="63"/>
      <c r="P136" s="63"/>
      <c r="Q136" s="63"/>
      <c r="R136" s="63"/>
      <c r="S136" s="63"/>
      <c r="T136" s="63"/>
      <c r="U136" s="63"/>
      <c r="V136" s="63"/>
      <c r="W136" s="63"/>
    </row>
    <row r="137" spans="2:23" ht="74.849999999999994" customHeight="1">
      <c r="B137" s="12"/>
      <c r="C137" s="20"/>
      <c r="D137" s="44"/>
      <c r="E137" s="15"/>
      <c r="F137" s="43"/>
      <c r="G137" s="17"/>
      <c r="H137" s="83"/>
      <c r="I137" s="82"/>
      <c r="J137" s="81"/>
      <c r="K137" s="81"/>
      <c r="L137" s="81"/>
      <c r="M137" s="81"/>
      <c r="N137" s="81"/>
      <c r="O137" s="81"/>
      <c r="P137" s="81"/>
      <c r="Q137" s="81"/>
      <c r="R137" s="81"/>
      <c r="S137" s="81"/>
      <c r="T137" s="81"/>
      <c r="U137" s="81"/>
      <c r="V137" s="81"/>
      <c r="W137" s="81"/>
    </row>
    <row r="138" spans="2:23" ht="16.7" customHeight="1">
      <c r="B138" s="12"/>
      <c r="C138" s="11"/>
      <c r="D138" s="19"/>
      <c r="E138" s="15"/>
      <c r="F138" s="43"/>
      <c r="G138" s="17"/>
      <c r="H138" s="83"/>
      <c r="I138" s="67"/>
      <c r="J138" s="81"/>
      <c r="K138" s="81"/>
      <c r="L138" s="81"/>
      <c r="M138" s="81"/>
      <c r="N138" s="81"/>
      <c r="O138" s="81"/>
      <c r="P138" s="81"/>
      <c r="Q138" s="81"/>
      <c r="R138" s="81"/>
      <c r="S138" s="81"/>
      <c r="T138" s="81"/>
      <c r="U138" s="81"/>
      <c r="V138" s="81"/>
      <c r="W138" s="81"/>
    </row>
    <row r="139" spans="2:23" ht="21.6" customHeight="1">
      <c r="B139" s="12"/>
      <c r="C139" s="20"/>
      <c r="D139" s="19"/>
      <c r="E139" s="15"/>
      <c r="F139" s="43"/>
      <c r="G139" s="17"/>
      <c r="H139" s="83"/>
      <c r="I139" s="82"/>
      <c r="J139" s="81"/>
      <c r="K139" s="81"/>
      <c r="L139" s="81"/>
      <c r="M139" s="81"/>
      <c r="N139" s="81"/>
      <c r="O139" s="81"/>
      <c r="P139" s="81"/>
      <c r="Q139" s="81"/>
      <c r="R139" s="81"/>
      <c r="S139" s="81"/>
      <c r="T139" s="81"/>
      <c r="U139" s="81"/>
      <c r="V139" s="81"/>
      <c r="W139" s="81"/>
    </row>
    <row r="140" spans="2:23" ht="15.75" customHeight="1">
      <c r="B140" s="59"/>
      <c r="C140" s="23"/>
      <c r="D140" s="85"/>
      <c r="E140" s="13"/>
      <c r="F140" s="43"/>
      <c r="G140" s="17"/>
      <c r="H140" s="65"/>
      <c r="I140" s="67"/>
      <c r="J140" s="81"/>
      <c r="K140" s="81"/>
      <c r="L140" s="81"/>
      <c r="M140" s="81"/>
      <c r="N140" s="81"/>
      <c r="O140" s="81"/>
      <c r="P140" s="81"/>
      <c r="Q140" s="81"/>
      <c r="R140" s="81"/>
      <c r="S140" s="81"/>
      <c r="T140" s="81"/>
      <c r="U140" s="81"/>
      <c r="V140" s="81"/>
      <c r="W140" s="81"/>
    </row>
    <row r="141" spans="2:23" ht="40.5" customHeight="1">
      <c r="B141" s="12"/>
      <c r="C141" s="20"/>
      <c r="D141" s="19"/>
      <c r="E141" s="15"/>
      <c r="F141" s="43"/>
      <c r="G141" s="17"/>
      <c r="H141" s="83"/>
      <c r="I141" s="82"/>
      <c r="J141" s="81"/>
      <c r="K141" s="81"/>
      <c r="L141" s="81"/>
      <c r="M141" s="81"/>
      <c r="N141" s="81"/>
      <c r="O141" s="81"/>
      <c r="P141" s="81"/>
      <c r="Q141" s="81"/>
      <c r="R141" s="81"/>
      <c r="S141" s="81"/>
      <c r="T141" s="81"/>
      <c r="U141" s="81"/>
      <c r="V141" s="81"/>
      <c r="W141" s="81"/>
    </row>
    <row r="142" spans="2:23" ht="15.75" customHeight="1">
      <c r="B142" s="12"/>
      <c r="C142" s="11"/>
      <c r="D142" s="19"/>
      <c r="E142" s="15"/>
      <c r="F142" s="43"/>
      <c r="G142" s="17"/>
      <c r="H142" s="83"/>
      <c r="I142" s="67"/>
      <c r="J142" s="81"/>
      <c r="K142" s="81"/>
      <c r="L142" s="81"/>
      <c r="M142" s="81"/>
      <c r="N142" s="81"/>
      <c r="O142" s="81"/>
      <c r="P142" s="81"/>
      <c r="Q142" s="81"/>
      <c r="R142" s="81"/>
      <c r="S142" s="81"/>
      <c r="T142" s="81"/>
      <c r="U142" s="81"/>
      <c r="V142" s="81"/>
      <c r="W142" s="81"/>
    </row>
    <row r="143" spans="2:23" ht="21.6" customHeight="1">
      <c r="B143" s="25"/>
      <c r="C143" s="20"/>
      <c r="D143" s="19"/>
      <c r="E143" s="15"/>
      <c r="F143" s="43"/>
      <c r="G143" s="17"/>
      <c r="H143" s="83"/>
      <c r="I143" s="82"/>
      <c r="J143" s="81"/>
      <c r="K143" s="81"/>
      <c r="L143" s="81"/>
      <c r="M143" s="81"/>
      <c r="N143" s="81"/>
      <c r="O143" s="81"/>
      <c r="P143" s="81"/>
      <c r="Q143" s="81"/>
      <c r="R143" s="81"/>
      <c r="S143" s="81"/>
      <c r="T143" s="81"/>
      <c r="U143" s="81"/>
      <c r="V143" s="81"/>
      <c r="W143" s="81"/>
    </row>
    <row r="144" spans="2:23" ht="15.75" customHeight="1">
      <c r="B144" s="12"/>
      <c r="C144" s="11"/>
      <c r="D144" s="19"/>
      <c r="E144" s="23"/>
      <c r="F144" s="43"/>
      <c r="G144" s="17"/>
      <c r="H144" s="65"/>
      <c r="I144" s="67"/>
      <c r="J144" s="81"/>
      <c r="K144" s="81"/>
      <c r="L144" s="81"/>
      <c r="M144" s="81"/>
      <c r="N144" s="81"/>
      <c r="O144" s="81"/>
      <c r="P144" s="81"/>
      <c r="Q144" s="81"/>
      <c r="R144" s="81"/>
      <c r="S144" s="81"/>
      <c r="T144" s="81"/>
      <c r="U144" s="81"/>
      <c r="V144" s="81"/>
      <c r="W144" s="81"/>
    </row>
    <row r="145" spans="2:23" ht="21.6" customHeight="1">
      <c r="B145" s="25"/>
      <c r="C145" s="20"/>
      <c r="D145" s="15"/>
      <c r="E145" s="15"/>
      <c r="F145" s="43"/>
      <c r="G145" s="17"/>
      <c r="H145" s="83"/>
      <c r="I145" s="82"/>
      <c r="J145" s="81"/>
      <c r="K145" s="81"/>
      <c r="L145" s="81"/>
      <c r="M145" s="81"/>
      <c r="N145" s="81"/>
      <c r="O145" s="81"/>
      <c r="P145" s="81"/>
      <c r="Q145" s="81"/>
      <c r="R145" s="81"/>
      <c r="S145" s="81"/>
      <c r="T145" s="81"/>
      <c r="U145" s="81"/>
      <c r="V145" s="81"/>
      <c r="W145" s="81"/>
    </row>
    <row r="146" spans="2:23" ht="15" customHeight="1">
      <c r="B146" s="59"/>
      <c r="C146" s="23"/>
      <c r="D146" s="85"/>
      <c r="E146" s="13"/>
      <c r="F146" s="17"/>
      <c r="G146"/>
      <c r="H146" s="2"/>
      <c r="I146" s="90"/>
      <c r="J146" s="81"/>
      <c r="K146" s="81"/>
      <c r="L146" s="81"/>
      <c r="M146" s="81"/>
      <c r="N146" s="81"/>
      <c r="O146" s="81"/>
      <c r="P146" s="81"/>
      <c r="Q146" s="81"/>
      <c r="R146" s="81"/>
      <c r="S146" s="81"/>
      <c r="T146" s="81"/>
      <c r="U146" s="81"/>
      <c r="V146" s="81"/>
      <c r="W146" s="81"/>
    </row>
    <row r="147" spans="2:23" ht="42" customHeight="1">
      <c r="B147" s="25"/>
      <c r="C147" s="89"/>
      <c r="D147" s="19"/>
      <c r="E147" s="88"/>
      <c r="F147" s="17"/>
      <c r="G147" s="17"/>
      <c r="H147" s="65"/>
      <c r="I147" s="67"/>
      <c r="J147" s="81"/>
      <c r="K147" s="81"/>
      <c r="L147" s="81"/>
      <c r="M147" s="81"/>
      <c r="N147" s="81"/>
      <c r="O147" s="81"/>
      <c r="P147" s="81"/>
      <c r="Q147" s="81"/>
      <c r="R147" s="81"/>
      <c r="S147" s="81"/>
      <c r="T147" s="81"/>
      <c r="U147" s="81"/>
      <c r="V147" s="81"/>
      <c r="W147" s="81"/>
    </row>
    <row r="148" spans="2:23" ht="21.6" customHeight="1">
      <c r="B148" s="59"/>
      <c r="C148" s="23"/>
      <c r="D148" s="74"/>
      <c r="E148" s="13"/>
      <c r="F148" s="14"/>
      <c r="H148" s="65"/>
      <c r="I148" s="67"/>
      <c r="J148" s="81"/>
      <c r="K148" s="81"/>
      <c r="L148" s="81"/>
      <c r="M148" s="81"/>
      <c r="N148" s="81"/>
      <c r="O148" s="81"/>
      <c r="P148" s="81"/>
      <c r="Q148" s="81"/>
      <c r="R148" s="81"/>
      <c r="S148" s="81"/>
      <c r="T148" s="81"/>
      <c r="U148" s="81"/>
      <c r="V148" s="81"/>
      <c r="W148" s="81"/>
    </row>
    <row r="149" spans="2:23" ht="21.6" customHeight="1">
      <c r="B149" s="12"/>
      <c r="C149" s="11"/>
      <c r="D149" s="10"/>
      <c r="E149" s="9"/>
      <c r="F149" s="10"/>
      <c r="G149" s="87"/>
      <c r="H149" s="65"/>
      <c r="I149" s="67"/>
      <c r="J149" s="81"/>
      <c r="K149" s="81"/>
      <c r="L149" s="81"/>
      <c r="M149" s="81"/>
      <c r="N149" s="81"/>
      <c r="O149" s="81"/>
      <c r="P149" s="81"/>
      <c r="Q149" s="81"/>
      <c r="R149" s="81"/>
      <c r="S149" s="81"/>
      <c r="T149" s="81"/>
      <c r="U149" s="81"/>
      <c r="V149" s="81"/>
      <c r="W149" s="81"/>
    </row>
    <row r="150" spans="2:23" ht="21.6" customHeight="1">
      <c r="B150" s="59"/>
      <c r="C150" s="23"/>
      <c r="D150" s="74"/>
      <c r="E150" s="13"/>
      <c r="F150" s="14"/>
      <c r="H150" s="86"/>
      <c r="I150" s="67"/>
      <c r="J150" s="63"/>
      <c r="K150" s="63"/>
      <c r="L150" s="63"/>
      <c r="M150" s="63"/>
      <c r="N150" s="63"/>
      <c r="O150" s="63"/>
      <c r="P150" s="63"/>
      <c r="Q150" s="63"/>
      <c r="R150" s="63"/>
      <c r="S150" s="63"/>
      <c r="T150" s="63"/>
      <c r="U150" s="63"/>
      <c r="V150" s="63"/>
      <c r="W150" s="63"/>
    </row>
    <row r="151" spans="2:23" ht="21.6" customHeight="1">
      <c r="B151" s="59"/>
      <c r="C151" s="23"/>
      <c r="D151" s="74"/>
      <c r="E151" s="13"/>
      <c r="F151" s="14"/>
      <c r="H151" s="80"/>
      <c r="I151" s="67"/>
      <c r="J151" s="63"/>
      <c r="K151" s="63"/>
      <c r="L151" s="63"/>
      <c r="M151" s="63"/>
      <c r="N151" s="63"/>
      <c r="O151" s="63"/>
      <c r="P151" s="63"/>
      <c r="Q151" s="63"/>
      <c r="R151" s="63"/>
      <c r="S151" s="63"/>
      <c r="T151" s="63"/>
      <c r="U151" s="63"/>
      <c r="V151" s="63"/>
      <c r="W151" s="63"/>
    </row>
    <row r="152" spans="2:23" ht="34.35" customHeight="1">
      <c r="B152" s="58"/>
      <c r="C152" s="85"/>
      <c r="D152" s="38"/>
      <c r="E152" s="36"/>
      <c r="F152" s="37"/>
      <c r="G152" s="36"/>
      <c r="H152" s="83"/>
      <c r="I152" s="82"/>
      <c r="J152" s="81"/>
      <c r="K152" s="81"/>
      <c r="L152" s="81"/>
      <c r="M152" s="81"/>
      <c r="N152" s="81"/>
      <c r="O152" s="81"/>
      <c r="P152" s="81"/>
      <c r="Q152" s="81"/>
      <c r="R152" s="81"/>
      <c r="S152" s="81"/>
      <c r="T152" s="81"/>
      <c r="U152" s="81"/>
      <c r="V152" s="81"/>
      <c r="W152" s="81"/>
    </row>
    <row r="153" spans="2:23" ht="21.6" customHeight="1">
      <c r="B153" s="25"/>
      <c r="C153" s="35"/>
      <c r="D153" s="34"/>
      <c r="E153" s="33"/>
      <c r="F153" s="14"/>
      <c r="H153" s="80"/>
      <c r="I153" s="67"/>
      <c r="J153" s="63"/>
      <c r="K153" s="63"/>
      <c r="L153" s="63"/>
      <c r="M153" s="63"/>
      <c r="N153" s="63"/>
      <c r="O153" s="63"/>
      <c r="P153" s="63"/>
      <c r="Q153" s="63"/>
      <c r="R153" s="63"/>
      <c r="S153" s="63"/>
      <c r="T153" s="63"/>
      <c r="U153" s="63"/>
      <c r="V153" s="63"/>
      <c r="W153" s="63"/>
    </row>
    <row r="154" spans="2:23" ht="21.6" customHeight="1">
      <c r="B154" s="25"/>
      <c r="C154" s="35"/>
      <c r="D154" s="34"/>
      <c r="E154" s="33"/>
      <c r="F154" s="14"/>
      <c r="H154" s="83"/>
      <c r="I154" s="82"/>
      <c r="J154" s="81"/>
      <c r="K154" s="81"/>
      <c r="L154" s="81"/>
      <c r="M154" s="81"/>
      <c r="N154" s="81"/>
      <c r="O154" s="81"/>
      <c r="P154" s="81"/>
      <c r="Q154" s="81"/>
      <c r="R154" s="81"/>
      <c r="S154" s="81"/>
      <c r="T154" s="81"/>
      <c r="U154" s="81"/>
      <c r="V154" s="81"/>
      <c r="W154" s="81"/>
    </row>
    <row r="155" spans="2:23" ht="43.5" customHeight="1">
      <c r="B155" s="25"/>
      <c r="C155" s="20"/>
      <c r="D155" s="84"/>
      <c r="E155" s="15"/>
      <c r="F155" s="17"/>
      <c r="G155" s="17"/>
      <c r="H155" s="68"/>
      <c r="I155" s="67"/>
      <c r="J155" s="63"/>
      <c r="K155" s="63"/>
      <c r="L155" s="63"/>
      <c r="M155" s="63"/>
      <c r="N155" s="63"/>
      <c r="O155" s="63"/>
      <c r="P155" s="63"/>
      <c r="Q155" s="63"/>
      <c r="R155" s="63"/>
      <c r="S155" s="63"/>
      <c r="T155" s="63"/>
      <c r="U155" s="63"/>
      <c r="V155" s="63"/>
      <c r="W155" s="63"/>
    </row>
    <row r="156" spans="2:23" ht="21.6" customHeight="1">
      <c r="B156" s="25"/>
      <c r="C156" s="11"/>
      <c r="D156" s="19"/>
      <c r="E156" s="15"/>
      <c r="F156" s="17"/>
      <c r="G156"/>
      <c r="H156" s="68"/>
      <c r="I156" s="67"/>
      <c r="J156" s="63"/>
      <c r="K156" s="63"/>
      <c r="L156" s="63"/>
      <c r="M156" s="63"/>
      <c r="N156" s="63"/>
      <c r="O156" s="63"/>
      <c r="P156" s="63"/>
      <c r="Q156" s="63"/>
      <c r="R156" s="63"/>
      <c r="S156" s="63"/>
      <c r="T156" s="63"/>
      <c r="U156" s="63"/>
      <c r="V156" s="63"/>
      <c r="W156" s="63"/>
    </row>
    <row r="157" spans="2:23" ht="21.6" customHeight="1">
      <c r="B157" s="25"/>
      <c r="C157" s="20"/>
      <c r="D157" s="84"/>
      <c r="E157" s="15"/>
      <c r="F157" s="17"/>
      <c r="G157" s="17"/>
      <c r="H157" s="68"/>
      <c r="I157" s="67"/>
      <c r="J157" s="63"/>
      <c r="K157" s="63"/>
      <c r="L157" s="63"/>
      <c r="M157" s="63"/>
      <c r="N157" s="63"/>
      <c r="O157" s="63"/>
      <c r="P157" s="63"/>
      <c r="Q157" s="63"/>
      <c r="R157" s="63"/>
      <c r="S157" s="63"/>
      <c r="T157" s="63"/>
      <c r="U157" s="63"/>
      <c r="V157" s="63"/>
      <c r="W157" s="63"/>
    </row>
    <row r="158" spans="2:23" ht="21.6" customHeight="1">
      <c r="B158" s="25"/>
      <c r="C158" s="11"/>
      <c r="D158" s="16"/>
      <c r="E158" s="15"/>
      <c r="F158" s="14"/>
      <c r="H158" s="68"/>
      <c r="I158" s="67"/>
      <c r="J158" s="63"/>
      <c r="K158" s="63"/>
      <c r="L158" s="63"/>
      <c r="M158" s="63"/>
      <c r="N158" s="63"/>
      <c r="O158" s="63"/>
      <c r="P158" s="63"/>
      <c r="Q158" s="63"/>
      <c r="R158" s="63"/>
      <c r="S158" s="63"/>
      <c r="T158" s="63"/>
      <c r="U158" s="63"/>
      <c r="V158" s="63"/>
      <c r="W158" s="63"/>
    </row>
    <row r="159" spans="2:23" ht="21.6" customHeight="1">
      <c r="B159" s="12"/>
      <c r="C159" s="11"/>
      <c r="D159" s="10"/>
      <c r="E159" s="9"/>
      <c r="F159" s="77"/>
      <c r="G159" s="9"/>
      <c r="H159" s="83"/>
      <c r="I159" s="82"/>
      <c r="J159" s="81"/>
      <c r="K159" s="81"/>
      <c r="L159" s="81"/>
      <c r="M159" s="81"/>
      <c r="N159" s="81"/>
      <c r="O159" s="81"/>
      <c r="P159" s="81"/>
      <c r="Q159" s="81"/>
      <c r="R159" s="81"/>
      <c r="S159" s="81"/>
      <c r="T159" s="81"/>
      <c r="U159" s="81"/>
      <c r="V159" s="81"/>
      <c r="W159" s="81"/>
    </row>
    <row r="160" spans="2:23" ht="21.6" customHeight="1">
      <c r="B160" s="25"/>
      <c r="C160" s="11"/>
      <c r="D160" s="10"/>
      <c r="E160" s="15"/>
      <c r="F160" s="14"/>
      <c r="H160" s="80"/>
      <c r="I160" s="67"/>
      <c r="J160" s="63"/>
      <c r="K160" s="63"/>
      <c r="L160" s="63"/>
      <c r="M160" s="63"/>
      <c r="N160" s="63"/>
      <c r="O160" s="63"/>
      <c r="P160" s="63"/>
      <c r="Q160" s="63"/>
      <c r="R160" s="63"/>
      <c r="S160" s="63"/>
      <c r="T160" s="63"/>
      <c r="U160" s="63"/>
      <c r="V160" s="63"/>
      <c r="W160" s="63"/>
    </row>
    <row r="161" spans="1:23" ht="21.6" customHeight="1">
      <c r="B161" s="79"/>
      <c r="C161" s="78"/>
      <c r="D161" s="77"/>
      <c r="E161" s="41"/>
      <c r="H161" s="2"/>
    </row>
    <row r="162" spans="1:23" ht="34.35" customHeight="1">
      <c r="B162" s="54"/>
      <c r="C162" s="76"/>
      <c r="D162" s="38"/>
      <c r="E162" s="36"/>
      <c r="F162" s="37"/>
      <c r="G162" s="36"/>
      <c r="H162" s="68"/>
      <c r="I162" s="67"/>
      <c r="J162" s="63"/>
      <c r="K162" s="63"/>
      <c r="L162" s="63"/>
      <c r="M162" s="63"/>
      <c r="N162" s="63"/>
      <c r="O162" s="63"/>
      <c r="P162" s="63"/>
      <c r="Q162" s="63"/>
      <c r="R162" s="63"/>
      <c r="S162" s="63"/>
      <c r="T162" s="63"/>
      <c r="U162" s="63"/>
      <c r="V162" s="63"/>
      <c r="W162" s="63"/>
    </row>
    <row r="163" spans="1:23" ht="22.7" customHeight="1">
      <c r="A163" s="13"/>
      <c r="B163" s="75"/>
      <c r="C163" s="75"/>
      <c r="D163" s="75"/>
      <c r="E163" s="75"/>
      <c r="F163" s="75"/>
      <c r="G163" s="75"/>
      <c r="H163" s="75"/>
      <c r="I163" s="75"/>
      <c r="J163" s="75"/>
      <c r="K163" s="75"/>
      <c r="L163" s="63"/>
      <c r="M163" s="63"/>
      <c r="N163" s="63"/>
      <c r="O163" s="63"/>
      <c r="P163" s="63"/>
      <c r="Q163" s="63"/>
      <c r="R163" s="63"/>
      <c r="S163" s="63"/>
      <c r="T163" s="63"/>
      <c r="U163" s="63"/>
      <c r="V163" s="63"/>
      <c r="W163" s="63"/>
    </row>
    <row r="164" spans="1:23" ht="21.6" customHeight="1">
      <c r="A164" s="13"/>
      <c r="B164" s="12"/>
      <c r="C164" s="11"/>
      <c r="D164" s="16"/>
      <c r="E164" s="73"/>
      <c r="F164" s="14"/>
      <c r="G164" s="14"/>
      <c r="H164" s="68"/>
      <c r="I164" s="67"/>
      <c r="J164" s="63"/>
      <c r="K164" s="63"/>
      <c r="L164" s="63"/>
      <c r="M164" s="63"/>
      <c r="N164" s="63"/>
      <c r="O164" s="63"/>
      <c r="P164" s="63"/>
      <c r="Q164" s="63"/>
      <c r="R164" s="63"/>
      <c r="S164" s="63"/>
      <c r="T164" s="63"/>
      <c r="U164" s="63"/>
      <c r="V164" s="63"/>
      <c r="W164" s="63"/>
    </row>
    <row r="165" spans="1:23" ht="21.6" customHeight="1">
      <c r="A165" s="13"/>
      <c r="B165" s="25"/>
      <c r="C165" s="35"/>
      <c r="D165" s="34"/>
      <c r="E165" s="33"/>
      <c r="F165" s="14"/>
      <c r="G165" s="14"/>
      <c r="H165" s="2"/>
    </row>
    <row r="166" spans="1:23" ht="21.6" customHeight="1">
      <c r="A166" s="13"/>
      <c r="B166" s="59"/>
      <c r="C166" s="57"/>
      <c r="D166" s="55"/>
      <c r="E166" s="73"/>
      <c r="F166" s="14"/>
      <c r="G166" s="14"/>
      <c r="H166" s="2"/>
    </row>
    <row r="167" spans="1:23" ht="66.2" customHeight="1">
      <c r="A167" s="13"/>
      <c r="B167" s="59"/>
      <c r="C167" s="61"/>
      <c r="D167" s="44"/>
      <c r="E167" s="73"/>
      <c r="F167" s="17"/>
      <c r="G167" s="17"/>
      <c r="H167" s="68"/>
      <c r="I167" s="67"/>
      <c r="J167" s="63"/>
      <c r="K167" s="63"/>
      <c r="L167" s="63"/>
      <c r="M167" s="63"/>
      <c r="N167" s="63"/>
      <c r="O167" s="63"/>
      <c r="P167" s="63"/>
      <c r="Q167" s="63"/>
      <c r="R167" s="63"/>
      <c r="S167" s="63"/>
      <c r="T167" s="63"/>
      <c r="U167" s="63"/>
      <c r="V167" s="63"/>
      <c r="W167" s="63"/>
    </row>
    <row r="168" spans="1:23" ht="21.6" customHeight="1">
      <c r="A168" s="13"/>
      <c r="B168" s="59"/>
      <c r="C168" s="57"/>
      <c r="D168" s="74"/>
      <c r="E168" s="73"/>
      <c r="F168" s="43"/>
      <c r="G168"/>
      <c r="H168" s="65"/>
      <c r="I168" s="67"/>
      <c r="J168" s="63"/>
      <c r="K168" s="63"/>
      <c r="L168" s="63"/>
      <c r="M168" s="63"/>
      <c r="N168" s="63"/>
      <c r="O168" s="63"/>
      <c r="P168" s="63"/>
      <c r="Q168" s="63"/>
      <c r="R168" s="63"/>
      <c r="S168" s="63"/>
      <c r="T168" s="63"/>
      <c r="U168" s="63"/>
      <c r="V168" s="63"/>
      <c r="W168" s="63"/>
    </row>
    <row r="169" spans="1:23" ht="66.2" customHeight="1">
      <c r="A169" s="13"/>
      <c r="B169" s="59"/>
      <c r="C169" s="61"/>
      <c r="D169" s="44"/>
      <c r="E169" s="73"/>
      <c r="F169" s="43"/>
      <c r="G169" s="17"/>
      <c r="H169" s="68"/>
      <c r="I169" s="67"/>
      <c r="J169" s="63"/>
      <c r="K169" s="63"/>
      <c r="L169" s="63"/>
      <c r="M169" s="63"/>
      <c r="N169" s="63"/>
      <c r="O169" s="63"/>
      <c r="P169" s="63"/>
      <c r="Q169" s="63"/>
      <c r="R169" s="63"/>
      <c r="S169" s="63"/>
      <c r="T169" s="63"/>
      <c r="U169" s="63"/>
      <c r="V169" s="63"/>
      <c r="W169" s="63"/>
    </row>
    <row r="170" spans="1:23" ht="21.6" customHeight="1">
      <c r="A170" s="13"/>
      <c r="B170" s="59"/>
      <c r="C170" s="69"/>
      <c r="D170" s="55"/>
      <c r="E170" s="55"/>
      <c r="F170" s="43"/>
      <c r="G170"/>
      <c r="H170" s="68"/>
      <c r="I170" s="67"/>
      <c r="J170" s="63"/>
      <c r="K170" s="63"/>
      <c r="L170" s="63"/>
      <c r="M170" s="63"/>
      <c r="N170" s="63"/>
      <c r="O170" s="63"/>
      <c r="P170" s="63"/>
      <c r="Q170" s="63"/>
      <c r="R170" s="63"/>
      <c r="S170" s="63"/>
      <c r="T170" s="63"/>
      <c r="U170" s="63"/>
      <c r="V170" s="63"/>
      <c r="W170" s="63"/>
    </row>
    <row r="171" spans="1:23" ht="77.849999999999994" customHeight="1">
      <c r="A171" s="13"/>
      <c r="B171" s="59"/>
      <c r="C171" s="61"/>
      <c r="D171" s="52"/>
      <c r="E171" s="60"/>
      <c r="F171" s="43"/>
      <c r="G171" s="17"/>
      <c r="H171" s="2"/>
    </row>
    <row r="172" spans="1:23" ht="21.6" customHeight="1">
      <c r="A172" s="13"/>
      <c r="B172" s="59"/>
      <c r="C172" s="57"/>
      <c r="D172" s="55"/>
      <c r="E172" s="55"/>
      <c r="F172" s="43"/>
      <c r="G172"/>
      <c r="H172" s="68"/>
      <c r="I172" s="67"/>
      <c r="J172" s="63"/>
      <c r="K172" s="63"/>
      <c r="L172" s="63"/>
      <c r="M172" s="63"/>
      <c r="N172" s="63"/>
      <c r="O172" s="63"/>
      <c r="P172" s="63"/>
      <c r="Q172" s="63"/>
      <c r="R172" s="63"/>
      <c r="S172" s="63"/>
      <c r="T172" s="63"/>
      <c r="U172" s="63"/>
      <c r="V172" s="63"/>
      <c r="W172" s="63"/>
    </row>
    <row r="173" spans="1:23" ht="66.2" customHeight="1">
      <c r="A173" s="13"/>
      <c r="B173" s="59"/>
      <c r="C173" s="61"/>
      <c r="D173" s="44"/>
      <c r="E173" s="73"/>
      <c r="F173" s="43"/>
      <c r="G173" s="17"/>
      <c r="H173" s="68"/>
      <c r="I173" s="67"/>
      <c r="J173" s="63"/>
      <c r="K173" s="63"/>
      <c r="L173" s="63"/>
      <c r="M173" s="63"/>
      <c r="N173" s="63"/>
      <c r="O173" s="63"/>
      <c r="P173" s="63"/>
      <c r="Q173" s="63"/>
      <c r="R173" s="63"/>
      <c r="S173" s="63"/>
      <c r="T173" s="63"/>
      <c r="U173" s="63"/>
      <c r="V173" s="63"/>
      <c r="W173" s="63"/>
    </row>
    <row r="174" spans="1:23" ht="21.6" customHeight="1">
      <c r="A174" s="13"/>
      <c r="B174" s="59"/>
      <c r="C174" s="62"/>
      <c r="D174" s="55"/>
      <c r="E174" s="66"/>
      <c r="F174" s="43"/>
      <c r="G174"/>
      <c r="H174" s="65"/>
      <c r="I174" s="64"/>
      <c r="J174" s="63"/>
      <c r="K174" s="63"/>
      <c r="L174" s="63"/>
      <c r="M174" s="63"/>
      <c r="N174" s="63"/>
      <c r="O174" s="63"/>
      <c r="P174" s="63"/>
      <c r="Q174" s="63"/>
      <c r="R174" s="63"/>
      <c r="S174" s="63"/>
      <c r="T174" s="63"/>
      <c r="U174" s="63"/>
      <c r="V174" s="63"/>
      <c r="W174" s="63"/>
    </row>
    <row r="175" spans="1:23" ht="54.75" customHeight="1">
      <c r="A175" s="13"/>
      <c r="B175" s="59"/>
      <c r="C175" s="57"/>
      <c r="D175" s="55"/>
      <c r="E175" s="55"/>
      <c r="F175" s="43"/>
      <c r="G175" s="17"/>
      <c r="H175" s="2"/>
    </row>
    <row r="176" spans="1:23" ht="21.6" customHeight="1">
      <c r="A176" s="13"/>
      <c r="B176" s="59"/>
      <c r="C176" s="62"/>
      <c r="D176" s="55"/>
      <c r="E176" s="55"/>
      <c r="F176" s="43"/>
      <c r="G176"/>
      <c r="H176" s="2"/>
    </row>
    <row r="177" spans="1:8" ht="111.95" customHeight="1">
      <c r="A177" s="13"/>
      <c r="B177" s="59"/>
      <c r="C177" s="57"/>
      <c r="D177" s="44"/>
      <c r="E177" s="73"/>
      <c r="F177" s="43"/>
      <c r="G177" s="17"/>
      <c r="H177" s="2"/>
    </row>
    <row r="178" spans="1:8" ht="21.6" customHeight="1">
      <c r="A178" s="13"/>
      <c r="B178" s="59"/>
      <c r="C178" s="62"/>
      <c r="D178" s="55"/>
      <c r="E178" s="55"/>
      <c r="F178" s="43"/>
      <c r="G178"/>
      <c r="H178" s="2"/>
    </row>
    <row r="179" spans="1:8" ht="54.75" customHeight="1">
      <c r="A179" s="13"/>
      <c r="B179" s="59"/>
      <c r="C179" s="57"/>
      <c r="D179" s="44"/>
      <c r="E179" s="73"/>
      <c r="F179" s="43"/>
      <c r="G179" s="17"/>
      <c r="H179" s="2"/>
    </row>
    <row r="180" spans="1:8" ht="21.6" customHeight="1">
      <c r="A180" s="13"/>
      <c r="B180" s="59"/>
      <c r="C180" s="62"/>
      <c r="D180" s="55"/>
      <c r="E180" s="55"/>
      <c r="F180" s="43"/>
      <c r="G180"/>
      <c r="H180" s="2"/>
    </row>
    <row r="181" spans="1:8" ht="55.7" customHeight="1">
      <c r="A181" s="13"/>
      <c r="B181" s="59"/>
      <c r="C181" s="61"/>
      <c r="D181" s="44"/>
      <c r="E181" s="73"/>
      <c r="F181" s="43"/>
      <c r="G181" s="17"/>
      <c r="H181" s="2"/>
    </row>
    <row r="182" spans="1:8" ht="21.6" customHeight="1">
      <c r="A182" s="13"/>
      <c r="B182" s="59"/>
      <c r="C182" s="57"/>
      <c r="D182" s="55"/>
      <c r="E182" s="55"/>
      <c r="F182" s="43"/>
      <c r="G182"/>
      <c r="H182" s="2"/>
    </row>
    <row r="183" spans="1:8" ht="66.2" customHeight="1">
      <c r="A183" s="13"/>
      <c r="B183" s="59"/>
      <c r="C183" s="61"/>
      <c r="D183" s="44"/>
      <c r="E183" s="73"/>
      <c r="F183" s="43"/>
      <c r="G183" s="17"/>
      <c r="H183" s="2"/>
    </row>
    <row r="184" spans="1:8" ht="21.6" customHeight="1">
      <c r="A184" s="13"/>
      <c r="B184" s="59"/>
      <c r="C184" s="57"/>
      <c r="D184" s="55"/>
      <c r="E184" s="55"/>
      <c r="F184" s="17"/>
      <c r="G184"/>
      <c r="H184" s="2"/>
    </row>
    <row r="185" spans="1:8" ht="32.1" customHeight="1">
      <c r="A185" s="13"/>
      <c r="B185" s="59"/>
      <c r="C185" s="61"/>
      <c r="D185" s="52"/>
      <c r="E185" s="60"/>
      <c r="F185" s="17"/>
      <c r="G185" s="17"/>
      <c r="H185" s="2"/>
    </row>
    <row r="186" spans="1:8" ht="21.6" customHeight="1">
      <c r="A186" s="13"/>
      <c r="B186" s="59"/>
      <c r="C186" s="57"/>
      <c r="D186" s="55"/>
      <c r="E186" s="55"/>
      <c r="F186" s="17"/>
      <c r="G186"/>
      <c r="H186" s="2"/>
    </row>
    <row r="187" spans="1:8" ht="21.6" customHeight="1">
      <c r="A187" s="13"/>
      <c r="B187" s="59"/>
      <c r="C187" s="57"/>
      <c r="D187" s="52"/>
      <c r="E187" s="60"/>
      <c r="F187" s="17"/>
      <c r="G187" s="17"/>
      <c r="H187" s="2"/>
    </row>
    <row r="188" spans="1:8" ht="21.6" customHeight="1">
      <c r="A188" s="13"/>
      <c r="B188" s="59"/>
      <c r="C188" s="57"/>
      <c r="D188" s="55"/>
      <c r="E188" s="55"/>
      <c r="F188" s="17"/>
      <c r="G188"/>
      <c r="H188" s="2"/>
    </row>
    <row r="189" spans="1:8" ht="21.6" customHeight="1">
      <c r="A189" s="13"/>
      <c r="B189" s="59"/>
      <c r="C189" s="57"/>
      <c r="D189" s="55"/>
      <c r="E189" s="55"/>
      <c r="F189" s="17"/>
      <c r="G189" s="17"/>
      <c r="H189" s="2"/>
    </row>
    <row r="190" spans="1:8" ht="21.6" customHeight="1">
      <c r="A190" s="13"/>
      <c r="B190" s="59"/>
      <c r="C190" s="57"/>
      <c r="D190" s="55"/>
      <c r="E190" s="55"/>
      <c r="F190" s="17"/>
      <c r="G190"/>
      <c r="H190" s="2"/>
    </row>
    <row r="191" spans="1:8" ht="32.1" customHeight="1">
      <c r="A191" s="13"/>
      <c r="B191" s="59"/>
      <c r="C191" s="57"/>
      <c r="D191" s="44"/>
      <c r="E191" s="55"/>
      <c r="F191" s="17"/>
      <c r="G191" s="17"/>
      <c r="H191" s="2"/>
    </row>
    <row r="192" spans="1:8" ht="21.6" customHeight="1">
      <c r="A192" s="13"/>
      <c r="B192" s="59"/>
      <c r="C192" s="57"/>
      <c r="D192" s="55"/>
      <c r="E192" s="55"/>
      <c r="F192" s="17"/>
      <c r="G192"/>
      <c r="H192" s="2"/>
    </row>
    <row r="193" spans="1:8" ht="32.1" customHeight="1">
      <c r="A193" s="13"/>
      <c r="B193" s="59"/>
      <c r="C193" s="57"/>
      <c r="D193" s="52"/>
      <c r="E193" s="55"/>
      <c r="F193" s="17"/>
      <c r="G193" s="17"/>
      <c r="H193" s="2"/>
    </row>
    <row r="194" spans="1:8" ht="21.6" customHeight="1">
      <c r="A194" s="13"/>
      <c r="B194" s="58"/>
      <c r="C194" s="57"/>
      <c r="D194" s="56"/>
      <c r="E194" s="55"/>
      <c r="F194" s="17"/>
      <c r="G194"/>
      <c r="H194" s="2"/>
    </row>
    <row r="195" spans="1:8" ht="21.6" customHeight="1">
      <c r="A195" s="13"/>
      <c r="B195" s="12"/>
      <c r="C195" s="11"/>
      <c r="D195" s="10"/>
      <c r="E195" s="9"/>
      <c r="F195" s="10"/>
      <c r="G195" s="9"/>
      <c r="H195" s="2"/>
    </row>
    <row r="196" spans="1:8" ht="21.6" customHeight="1">
      <c r="B196" s="54"/>
      <c r="C196" s="39"/>
      <c r="D196" s="42"/>
      <c r="E196" s="41"/>
      <c r="H196" s="2"/>
    </row>
    <row r="197" spans="1:8" ht="21.6" customHeight="1">
      <c r="B197" s="54"/>
      <c r="C197" s="39"/>
      <c r="D197" s="42"/>
      <c r="E197" s="41"/>
      <c r="H197" s="2"/>
    </row>
    <row r="198" spans="1:8" ht="35.25" customHeight="1">
      <c r="B198" s="54"/>
      <c r="C198" s="39"/>
      <c r="D198" s="38"/>
      <c r="E198" s="36"/>
      <c r="F198" s="37"/>
      <c r="G198" s="36"/>
      <c r="H198" s="2"/>
    </row>
    <row r="199" spans="1:8" ht="21.6" customHeight="1">
      <c r="A199" s="13"/>
      <c r="B199" s="25"/>
      <c r="C199" s="35"/>
      <c r="D199" s="34"/>
      <c r="E199" s="33"/>
      <c r="F199" s="14"/>
      <c r="G199" s="14"/>
      <c r="H199" s="2"/>
    </row>
    <row r="200" spans="1:8" ht="21.6" customHeight="1">
      <c r="A200" s="13"/>
      <c r="B200" s="12"/>
      <c r="C200" s="11"/>
      <c r="D200" s="16"/>
      <c r="E200" s="15"/>
      <c r="F200" s="14"/>
      <c r="G200" s="14"/>
      <c r="H200" s="2"/>
    </row>
    <row r="201" spans="1:8" ht="21.6" customHeight="1">
      <c r="A201" s="13"/>
      <c r="B201" s="12"/>
      <c r="C201" s="20"/>
      <c r="D201" s="44"/>
      <c r="E201" s="48"/>
      <c r="F201" s="17"/>
      <c r="G201" s="17"/>
      <c r="H201" s="2"/>
    </row>
    <row r="202" spans="1:8" ht="15" customHeight="1">
      <c r="A202" s="13"/>
      <c r="B202" s="12"/>
      <c r="C202" s="49"/>
      <c r="D202" s="19"/>
      <c r="E202" s="28"/>
      <c r="F202" s="43"/>
      <c r="G202"/>
      <c r="H202" s="2"/>
    </row>
    <row r="203" spans="1:8" ht="21.6" customHeight="1">
      <c r="A203" s="13"/>
      <c r="B203" s="12"/>
      <c r="C203" s="20"/>
      <c r="D203" s="44"/>
      <c r="E203" s="53"/>
      <c r="F203" s="43"/>
      <c r="G203" s="17"/>
      <c r="H203" s="2"/>
    </row>
    <row r="204" spans="1:8" ht="15" customHeight="1">
      <c r="A204" s="13"/>
      <c r="B204" s="12"/>
      <c r="C204" s="49"/>
      <c r="D204" s="19"/>
      <c r="E204" s="28"/>
      <c r="F204" s="43"/>
      <c r="G204"/>
      <c r="H204" s="2"/>
    </row>
    <row r="205" spans="1:8" ht="21.6" customHeight="1">
      <c r="A205" s="13"/>
      <c r="B205" s="12"/>
      <c r="C205" s="20"/>
      <c r="D205" s="19"/>
      <c r="E205" s="28"/>
      <c r="F205" s="43"/>
      <c r="G205" s="17"/>
      <c r="H205" s="2"/>
    </row>
    <row r="206" spans="1:8" ht="21.6" customHeight="1">
      <c r="A206" s="13"/>
      <c r="B206" s="22"/>
      <c r="C206" s="20"/>
      <c r="D206" s="52"/>
      <c r="E206" s="51"/>
      <c r="F206" s="43"/>
      <c r="G206"/>
      <c r="H206" s="2"/>
    </row>
    <row r="207" spans="1:8" ht="21.6" customHeight="1">
      <c r="A207" s="13"/>
      <c r="B207" s="22"/>
      <c r="C207" s="20"/>
      <c r="D207" s="52"/>
      <c r="E207" s="51"/>
      <c r="F207" s="43"/>
      <c r="G207" s="17"/>
      <c r="H207" s="2"/>
    </row>
    <row r="208" spans="1:8" ht="21.6" customHeight="1">
      <c r="A208" s="13"/>
      <c r="B208" s="22"/>
      <c r="C208" s="20"/>
      <c r="D208" s="52"/>
      <c r="E208" s="48"/>
      <c r="F208" s="43"/>
      <c r="G208" s="17"/>
      <c r="H208" s="2"/>
    </row>
    <row r="209" spans="1:8" ht="21.6" customHeight="1">
      <c r="A209" s="13"/>
      <c r="B209" s="22"/>
      <c r="C209" s="20"/>
      <c r="D209" s="52"/>
      <c r="E209" s="51"/>
      <c r="F209" s="43"/>
      <c r="G209" s="17"/>
      <c r="H209" s="2"/>
    </row>
    <row r="210" spans="1:8" ht="13.35" customHeight="1">
      <c r="A210" s="13"/>
      <c r="B210" s="12"/>
      <c r="C210" s="49"/>
      <c r="D210" s="19"/>
      <c r="E210" s="28"/>
      <c r="F210" s="43"/>
      <c r="G210"/>
      <c r="H210" s="2"/>
    </row>
    <row r="211" spans="1:8" ht="32.1" customHeight="1">
      <c r="A211" s="13"/>
      <c r="B211" s="12"/>
      <c r="C211" s="20"/>
      <c r="D211" s="44"/>
      <c r="E211" s="18"/>
      <c r="F211" s="43"/>
      <c r="G211" s="17"/>
      <c r="H211" s="2"/>
    </row>
    <row r="212" spans="1:8" ht="32.1" customHeight="1">
      <c r="A212" s="13"/>
      <c r="B212" s="22"/>
      <c r="C212" s="20"/>
      <c r="D212" s="44"/>
      <c r="E212" s="18"/>
      <c r="F212" s="43"/>
      <c r="G212" s="17"/>
      <c r="H212" s="2"/>
    </row>
    <row r="213" spans="1:8" ht="14.1" customHeight="1">
      <c r="A213" s="13"/>
      <c r="B213" s="12"/>
      <c r="C213" s="49"/>
      <c r="D213" s="19"/>
      <c r="E213" s="18"/>
      <c r="F213" s="43"/>
      <c r="G213" s="17"/>
      <c r="H213" s="2"/>
    </row>
    <row r="214" spans="1:8" ht="21.6" customHeight="1">
      <c r="A214" s="13"/>
      <c r="B214" s="12"/>
      <c r="C214" s="20"/>
      <c r="D214" s="19"/>
      <c r="E214" s="18"/>
      <c r="F214" s="43"/>
      <c r="G214" s="17"/>
      <c r="H214" s="2"/>
    </row>
    <row r="215" spans="1:8" ht="15" customHeight="1">
      <c r="A215" s="13"/>
      <c r="B215" s="12"/>
      <c r="C215" s="49"/>
      <c r="D215" s="19"/>
      <c r="E215" s="18"/>
      <c r="F215" s="43"/>
      <c r="G215" s="17"/>
      <c r="H215" s="2"/>
    </row>
    <row r="216" spans="1:8" ht="21.6" customHeight="1">
      <c r="A216" s="13"/>
      <c r="B216" s="12"/>
      <c r="C216" s="49"/>
      <c r="D216" s="44"/>
      <c r="E216" s="18"/>
      <c r="F216" s="43"/>
      <c r="G216" s="17"/>
      <c r="H216" s="2"/>
    </row>
    <row r="217" spans="1:8" ht="15.75" customHeight="1">
      <c r="A217" s="13"/>
      <c r="B217" s="12"/>
      <c r="C217" s="49"/>
      <c r="D217" s="19"/>
      <c r="E217" s="28"/>
      <c r="F217" s="43"/>
      <c r="G217" s="17"/>
      <c r="H217" s="2"/>
    </row>
    <row r="218" spans="1:8" ht="55.7" customHeight="1">
      <c r="A218" s="13"/>
      <c r="B218" s="12"/>
      <c r="C218" s="20"/>
      <c r="D218" s="44"/>
      <c r="E218" s="18"/>
      <c r="F218" s="43"/>
      <c r="G218" s="17"/>
      <c r="H218" s="2"/>
    </row>
    <row r="219" spans="1:8" ht="17.45" customHeight="1">
      <c r="A219" s="13"/>
      <c r="B219" s="12"/>
      <c r="C219" s="11"/>
      <c r="D219" s="19"/>
      <c r="E219" s="18"/>
      <c r="F219" s="43"/>
      <c r="G219" s="17"/>
      <c r="H219" s="2"/>
    </row>
    <row r="220" spans="1:8" ht="32.1" customHeight="1">
      <c r="A220" s="13"/>
      <c r="B220" s="12"/>
      <c r="C220" s="20"/>
      <c r="D220" s="44"/>
      <c r="E220" s="18"/>
      <c r="F220" s="43"/>
      <c r="G220" s="17"/>
      <c r="H220" s="2"/>
    </row>
    <row r="221" spans="1:8" ht="21.6" customHeight="1">
      <c r="A221" s="13"/>
      <c r="B221" s="22"/>
      <c r="C221" s="20"/>
      <c r="D221" s="44"/>
      <c r="E221" s="18"/>
      <c r="F221" s="43"/>
      <c r="G221" s="17"/>
      <c r="H221" s="2"/>
    </row>
    <row r="222" spans="1:8" ht="33.6" customHeight="1">
      <c r="A222" s="13"/>
      <c r="B222" s="22"/>
      <c r="C222" s="50"/>
      <c r="D222" s="44"/>
      <c r="E222" s="48"/>
      <c r="F222" s="43"/>
      <c r="G222" s="17"/>
      <c r="H222" s="2"/>
    </row>
    <row r="223" spans="1:8" ht="17.45" customHeight="1">
      <c r="A223" s="13"/>
      <c r="B223" s="12"/>
      <c r="C223" s="49"/>
      <c r="D223" s="19"/>
      <c r="E223" s="28"/>
      <c r="F223" s="43"/>
      <c r="G223" s="17"/>
      <c r="H223" s="2"/>
    </row>
    <row r="224" spans="1:8" ht="32.1" customHeight="1">
      <c r="A224" s="13"/>
      <c r="B224" s="12"/>
      <c r="C224" s="20"/>
      <c r="D224" s="44"/>
      <c r="E224" s="48"/>
      <c r="F224" s="43"/>
      <c r="G224" s="17"/>
      <c r="H224" s="2"/>
    </row>
    <row r="225" spans="1:8" ht="16.7" customHeight="1">
      <c r="A225" s="13"/>
      <c r="B225" s="12"/>
      <c r="C225" s="11"/>
      <c r="D225" s="19"/>
      <c r="E225" s="28"/>
      <c r="F225" s="43"/>
      <c r="G225" s="17"/>
      <c r="H225" s="2"/>
    </row>
    <row r="226" spans="1:8" ht="21.6" customHeight="1">
      <c r="A226" s="13"/>
      <c r="B226" s="12"/>
      <c r="C226" s="20"/>
      <c r="D226" s="19"/>
      <c r="E226" s="28"/>
      <c r="F226" s="43"/>
      <c r="G226" s="17"/>
      <c r="H226" s="2"/>
    </row>
    <row r="227" spans="1:8" ht="21.6" customHeight="1">
      <c r="A227" s="13"/>
      <c r="B227" s="22"/>
      <c r="C227" s="20"/>
      <c r="D227" s="44"/>
      <c r="E227" s="18"/>
      <c r="F227" s="43"/>
      <c r="G227" s="17"/>
      <c r="H227" s="2"/>
    </row>
    <row r="228" spans="1:8" ht="21.6" customHeight="1">
      <c r="A228" s="13"/>
      <c r="B228" s="22"/>
      <c r="C228" s="20"/>
      <c r="D228" s="44"/>
      <c r="E228" s="28"/>
      <c r="F228" s="43"/>
      <c r="G228" s="17"/>
      <c r="H228" s="2"/>
    </row>
    <row r="229" spans="1:8" ht="21.6" customHeight="1">
      <c r="A229" s="13"/>
      <c r="B229" s="22"/>
      <c r="C229" s="20"/>
      <c r="D229" s="44"/>
      <c r="E229" s="28"/>
      <c r="F229" s="43"/>
      <c r="G229" s="17"/>
      <c r="H229" s="2"/>
    </row>
    <row r="230" spans="1:8" ht="32.1" customHeight="1">
      <c r="A230" s="13"/>
      <c r="B230" s="22"/>
      <c r="C230" s="20"/>
      <c r="D230" s="44"/>
      <c r="E230" s="28"/>
      <c r="F230" s="43"/>
      <c r="G230" s="17"/>
      <c r="H230" s="2"/>
    </row>
    <row r="231" spans="1:8" ht="32.1" customHeight="1">
      <c r="A231" s="13"/>
      <c r="B231" s="22"/>
      <c r="C231" s="20"/>
      <c r="D231" s="44"/>
      <c r="E231" s="28"/>
      <c r="F231" s="43"/>
      <c r="G231" s="17"/>
      <c r="H231" s="2"/>
    </row>
    <row r="232" spans="1:8" ht="32.1" customHeight="1">
      <c r="A232" s="13"/>
      <c r="B232" s="22"/>
      <c r="C232" s="20"/>
      <c r="D232" s="44"/>
      <c r="E232" s="18"/>
      <c r="F232" s="43"/>
      <c r="G232" s="17"/>
      <c r="H232" s="2"/>
    </row>
    <row r="233" spans="1:8" ht="32.1" customHeight="1">
      <c r="A233" s="13"/>
      <c r="B233" s="22"/>
      <c r="C233" s="20"/>
      <c r="D233" s="44"/>
      <c r="E233" s="18"/>
      <c r="F233" s="43"/>
      <c r="G233" s="17"/>
      <c r="H233" s="2"/>
    </row>
    <row r="234" spans="1:8" ht="21.6" customHeight="1">
      <c r="A234" s="13"/>
      <c r="B234" s="12"/>
      <c r="C234" s="11"/>
      <c r="D234" s="19"/>
      <c r="E234" s="18"/>
      <c r="F234" s="43"/>
      <c r="G234" s="17"/>
      <c r="H234" s="2"/>
    </row>
    <row r="235" spans="1:8" ht="49.7" customHeight="1">
      <c r="A235" s="13"/>
      <c r="B235" s="12"/>
      <c r="C235" s="20"/>
      <c r="D235" s="44"/>
      <c r="E235" s="18"/>
      <c r="F235" s="43"/>
      <c r="G235" s="17"/>
      <c r="H235" s="2"/>
    </row>
    <row r="236" spans="1:8" ht="16.7" customHeight="1">
      <c r="A236" s="13"/>
      <c r="B236" s="12"/>
      <c r="C236" s="11"/>
      <c r="D236" s="19"/>
      <c r="E236" s="18"/>
      <c r="F236" s="43"/>
      <c r="G236" s="17"/>
      <c r="H236" s="2"/>
    </row>
    <row r="237" spans="1:8" ht="32.1" customHeight="1">
      <c r="A237" s="13"/>
      <c r="B237" s="12"/>
      <c r="C237" s="20"/>
      <c r="D237" s="19"/>
      <c r="E237" s="18"/>
      <c r="F237" s="43"/>
      <c r="G237" s="17"/>
      <c r="H237" s="2"/>
    </row>
    <row r="238" spans="1:8" ht="18.600000000000001" customHeight="1">
      <c r="A238" s="13"/>
      <c r="B238" s="12"/>
      <c r="C238" s="11"/>
      <c r="D238" s="19"/>
      <c r="E238" s="28"/>
      <c r="F238" s="43"/>
      <c r="G238" s="17"/>
      <c r="H238" s="2"/>
    </row>
    <row r="239" spans="1:8" ht="32.1" customHeight="1">
      <c r="A239" s="13"/>
      <c r="B239" s="12"/>
      <c r="C239" s="20"/>
      <c r="D239" s="44"/>
      <c r="E239" s="18"/>
      <c r="F239" s="43"/>
      <c r="G239" s="17"/>
      <c r="H239" s="2"/>
    </row>
    <row r="240" spans="1:8" ht="12.2" customHeight="1">
      <c r="A240" s="13"/>
      <c r="B240" s="12"/>
      <c r="C240" s="11"/>
      <c r="D240" s="19"/>
      <c r="E240" s="28"/>
      <c r="F240" s="43"/>
      <c r="G240" s="17"/>
      <c r="H240" s="2"/>
    </row>
    <row r="241" spans="1:8" ht="21.6" customHeight="1">
      <c r="A241" s="13"/>
      <c r="B241" s="12"/>
      <c r="C241" s="20"/>
      <c r="D241" s="44"/>
      <c r="E241" s="18"/>
      <c r="F241" s="43"/>
      <c r="G241" s="17"/>
      <c r="H241" s="2"/>
    </row>
    <row r="242" spans="1:8" ht="19.350000000000001" customHeight="1">
      <c r="A242" s="13"/>
      <c r="B242" s="12"/>
      <c r="C242" s="11"/>
      <c r="D242" s="19"/>
      <c r="E242" s="28"/>
      <c r="F242" s="43"/>
      <c r="G242" s="17"/>
      <c r="H242" s="2"/>
    </row>
    <row r="243" spans="1:8" ht="89.1" customHeight="1">
      <c r="A243" s="13"/>
      <c r="B243" s="12"/>
      <c r="C243" s="20"/>
      <c r="D243" s="44"/>
      <c r="E243" s="28"/>
      <c r="F243" s="43"/>
      <c r="G243" s="17"/>
      <c r="H243" s="2"/>
    </row>
    <row r="244" spans="1:8" ht="32.1" customHeight="1">
      <c r="A244" s="13"/>
      <c r="B244" s="22"/>
      <c r="C244" s="47"/>
      <c r="D244" s="44"/>
      <c r="E244" s="18"/>
      <c r="F244" s="43"/>
      <c r="G244" s="17"/>
      <c r="H244" s="2"/>
    </row>
    <row r="245" spans="1:8" ht="32.1" customHeight="1">
      <c r="A245" s="13"/>
      <c r="B245" s="22"/>
      <c r="C245" s="46"/>
      <c r="D245" s="44"/>
      <c r="E245" s="18"/>
      <c r="F245" s="43"/>
      <c r="G245" s="17"/>
      <c r="H245" s="2"/>
    </row>
    <row r="246" spans="1:8" ht="21.6" customHeight="1">
      <c r="A246" s="13"/>
      <c r="B246" s="12"/>
      <c r="C246" s="11"/>
      <c r="D246" s="19"/>
      <c r="E246" s="19"/>
      <c r="F246" s="43"/>
      <c r="G246" s="17"/>
      <c r="H246" s="2"/>
    </row>
    <row r="247" spans="1:8" ht="94.5" customHeight="1">
      <c r="A247" s="13"/>
      <c r="B247" s="12"/>
      <c r="C247" s="20"/>
      <c r="D247" s="19"/>
      <c r="E247" s="28"/>
      <c r="F247" s="43"/>
      <c r="G247" s="17"/>
      <c r="H247" s="2"/>
    </row>
    <row r="248" spans="1:8" ht="21.6" customHeight="1">
      <c r="A248" s="13"/>
      <c r="B248" s="22"/>
      <c r="C248" s="20"/>
      <c r="D248" s="44"/>
      <c r="E248" s="28"/>
      <c r="F248" s="43"/>
      <c r="G248" s="17"/>
      <c r="H248" s="2"/>
    </row>
    <row r="249" spans="1:8" ht="32.1" customHeight="1">
      <c r="A249" s="13"/>
      <c r="B249" s="22"/>
      <c r="C249" s="20"/>
      <c r="D249" s="44"/>
      <c r="E249" s="28"/>
      <c r="F249" s="17"/>
      <c r="G249" s="17"/>
      <c r="H249" s="2"/>
    </row>
    <row r="250" spans="1:8" ht="21.6" customHeight="1">
      <c r="A250" s="13"/>
      <c r="B250" s="22"/>
      <c r="C250" s="20"/>
      <c r="D250" s="44"/>
      <c r="E250" s="28"/>
      <c r="F250" s="17"/>
      <c r="G250" s="17"/>
      <c r="H250" s="2"/>
    </row>
    <row r="251" spans="1:8" ht="19.350000000000001" customHeight="1">
      <c r="A251" s="13"/>
      <c r="B251" s="12"/>
      <c r="C251" s="11"/>
      <c r="D251" s="19"/>
      <c r="E251" s="28"/>
      <c r="F251" s="17"/>
      <c r="G251" s="17"/>
      <c r="H251" s="2"/>
    </row>
    <row r="252" spans="1:8" ht="54.75" customHeight="1">
      <c r="A252" s="13"/>
      <c r="B252" s="12"/>
      <c r="C252" s="20"/>
      <c r="D252" s="19"/>
      <c r="E252" s="28"/>
      <c r="F252" s="17"/>
      <c r="G252" s="17"/>
      <c r="H252" s="2"/>
    </row>
    <row r="253" spans="1:8" ht="21.6" customHeight="1">
      <c r="A253" s="13"/>
      <c r="B253" s="22"/>
      <c r="C253" s="20"/>
      <c r="D253" s="44"/>
      <c r="E253" s="28"/>
      <c r="F253" s="17"/>
      <c r="G253" s="17"/>
      <c r="H253" s="2"/>
    </row>
    <row r="254" spans="1:8" ht="17.45" customHeight="1">
      <c r="A254" s="13"/>
      <c r="B254" s="12"/>
      <c r="C254" s="11"/>
      <c r="D254" s="19"/>
      <c r="E254" s="18"/>
      <c r="F254" s="17"/>
      <c r="G254" s="17"/>
      <c r="H254" s="2"/>
    </row>
    <row r="255" spans="1:8" ht="21.6" customHeight="1">
      <c r="A255" s="13"/>
      <c r="B255" s="12"/>
      <c r="C255" s="20"/>
      <c r="D255" s="19"/>
      <c r="E255" s="18"/>
      <c r="F255" s="17"/>
      <c r="G255" s="17"/>
      <c r="H255" s="2"/>
    </row>
    <row r="256" spans="1:8" ht="15.75" customHeight="1">
      <c r="A256" s="13"/>
      <c r="B256" s="12"/>
      <c r="C256" s="11"/>
      <c r="D256" s="19"/>
      <c r="E256" s="18"/>
      <c r="F256" s="17"/>
      <c r="G256" s="17"/>
      <c r="H256" s="2"/>
    </row>
    <row r="257" spans="1:8" ht="43.5" customHeight="1">
      <c r="A257" s="13"/>
      <c r="B257" s="12"/>
      <c r="C257" s="20"/>
      <c r="D257" s="44"/>
      <c r="E257" s="18"/>
      <c r="F257" s="17"/>
      <c r="G257" s="17"/>
      <c r="H257" s="2"/>
    </row>
    <row r="258" spans="1:8" ht="15.75" customHeight="1">
      <c r="A258" s="13"/>
      <c r="B258" s="12"/>
      <c r="C258" s="11"/>
      <c r="D258" s="19"/>
      <c r="E258" s="28"/>
      <c r="F258" s="17"/>
      <c r="G258" s="17"/>
      <c r="H258" s="2"/>
    </row>
    <row r="259" spans="1:8" ht="56.1" customHeight="1">
      <c r="A259" s="13"/>
      <c r="B259" s="12"/>
      <c r="C259" s="45"/>
      <c r="D259" s="44"/>
      <c r="E259" s="18"/>
      <c r="F259" s="17"/>
      <c r="G259" s="17"/>
      <c r="H259" s="2"/>
    </row>
    <row r="260" spans="1:8" ht="16.7" customHeight="1">
      <c r="A260" s="13"/>
      <c r="B260" s="12"/>
      <c r="C260" s="45"/>
      <c r="D260" s="19"/>
      <c r="E260" s="18"/>
      <c r="F260" s="17"/>
      <c r="G260" s="17"/>
      <c r="H260" s="2"/>
    </row>
    <row r="261" spans="1:8" ht="54.75" customHeight="1">
      <c r="A261" s="13"/>
      <c r="B261" s="12"/>
      <c r="C261" s="45"/>
      <c r="D261" s="44"/>
      <c r="E261" s="18"/>
      <c r="F261" s="17"/>
      <c r="G261" s="17"/>
      <c r="H261" s="2"/>
    </row>
    <row r="262" spans="1:8" ht="17.45" customHeight="1">
      <c r="A262" s="13"/>
      <c r="B262" s="12"/>
      <c r="C262" s="45"/>
      <c r="D262" s="19"/>
      <c r="E262" s="28"/>
      <c r="F262" s="17"/>
      <c r="G262" s="17"/>
      <c r="H262" s="2"/>
    </row>
    <row r="263" spans="1:8" ht="43.5" customHeight="1">
      <c r="A263" s="13"/>
      <c r="B263" s="12"/>
      <c r="C263" s="45"/>
      <c r="D263" s="44"/>
      <c r="E263" s="18"/>
      <c r="F263" s="17"/>
      <c r="G263" s="17"/>
      <c r="H263" s="2"/>
    </row>
    <row r="264" spans="1:8" ht="21.6" customHeight="1">
      <c r="A264" s="13"/>
      <c r="B264" s="12"/>
      <c r="C264" s="11"/>
      <c r="D264" s="16"/>
      <c r="E264" s="15"/>
      <c r="F264" s="14"/>
      <c r="G264" s="14"/>
      <c r="H264" s="2"/>
    </row>
    <row r="265" spans="1:8" ht="21.6" customHeight="1">
      <c r="A265" s="13"/>
      <c r="B265" s="12"/>
      <c r="C265" s="11"/>
      <c r="D265" s="10"/>
      <c r="E265" s="9"/>
      <c r="F265" s="10"/>
      <c r="G265" s="9"/>
      <c r="H265" s="2"/>
    </row>
    <row r="266" spans="1:8" ht="21.6" customHeight="1">
      <c r="B266" s="40"/>
      <c r="C266" s="39"/>
      <c r="D266" s="42"/>
      <c r="E266" s="41"/>
      <c r="H266" s="2"/>
    </row>
    <row r="267" spans="1:8" ht="21.6" customHeight="1">
      <c r="B267" s="40"/>
      <c r="C267" s="39"/>
      <c r="D267" s="42"/>
      <c r="E267" s="41"/>
      <c r="H267" s="2"/>
    </row>
    <row r="268" spans="1:8" ht="37.35" customHeight="1">
      <c r="B268" s="40"/>
      <c r="C268" s="39"/>
      <c r="D268" s="38"/>
      <c r="E268" s="36"/>
      <c r="F268" s="37"/>
      <c r="G268" s="36"/>
      <c r="H268" s="2"/>
    </row>
    <row r="269" spans="1:8" ht="21.6" customHeight="1">
      <c r="A269" s="13"/>
      <c r="B269" s="25"/>
      <c r="C269" s="35"/>
      <c r="D269" s="34"/>
      <c r="E269" s="33"/>
      <c r="F269" s="14"/>
      <c r="G269" s="14"/>
      <c r="H269" s="2"/>
    </row>
    <row r="270" spans="1:8" ht="11.25" customHeight="1">
      <c r="A270" s="13"/>
      <c r="B270" s="12"/>
      <c r="C270" s="32"/>
      <c r="D270" s="16"/>
      <c r="E270" s="15"/>
      <c r="F270" s="14"/>
      <c r="G270" s="14"/>
      <c r="H270" s="2"/>
    </row>
    <row r="271" spans="1:8" ht="27.6" customHeight="1">
      <c r="A271" s="13"/>
      <c r="B271" s="12"/>
      <c r="C271" s="31"/>
      <c r="D271" s="30"/>
      <c r="E271" s="29"/>
      <c r="F271" s="14"/>
      <c r="G271" s="14"/>
      <c r="H271" s="2"/>
    </row>
    <row r="272" spans="1:8" ht="9.75" customHeight="1">
      <c r="A272" s="13"/>
      <c r="B272" s="12"/>
      <c r="C272" s="11"/>
      <c r="D272" s="30"/>
      <c r="E272" s="29"/>
      <c r="F272" s="14"/>
      <c r="G272" s="14"/>
      <c r="H272" s="2"/>
    </row>
    <row r="273" spans="1:8" ht="21.6" customHeight="1">
      <c r="A273" s="13"/>
      <c r="B273" s="25"/>
      <c r="C273" s="20"/>
      <c r="D273" s="19"/>
      <c r="E273" s="28"/>
      <c r="F273" s="43"/>
      <c r="G273" s="17"/>
      <c r="H273" s="2"/>
    </row>
    <row r="274" spans="1:8" ht="32.1" customHeight="1">
      <c r="A274" s="13"/>
      <c r="B274" s="27"/>
      <c r="C274" s="26"/>
      <c r="D274" s="19"/>
      <c r="E274" s="18"/>
      <c r="F274" s="43"/>
      <c r="G274" s="17"/>
      <c r="H274" s="2"/>
    </row>
    <row r="275" spans="1:8" ht="15" customHeight="1">
      <c r="A275" s="13"/>
      <c r="B275" s="12"/>
      <c r="C275" s="11"/>
      <c r="D275" s="19"/>
      <c r="E275" s="18"/>
      <c r="F275" s="43"/>
      <c r="G275" s="17"/>
      <c r="H275" s="2"/>
    </row>
    <row r="276" spans="1:8" ht="21.6" customHeight="1">
      <c r="A276" s="13"/>
      <c r="B276" s="25"/>
      <c r="C276" s="20"/>
      <c r="D276" s="19"/>
      <c r="E276" s="18"/>
      <c r="F276" s="43"/>
      <c r="G276" s="17"/>
      <c r="H276" s="2"/>
    </row>
    <row r="277" spans="1:8" ht="11.25" customHeight="1">
      <c r="A277" s="13"/>
      <c r="B277" s="22"/>
      <c r="C277" s="11"/>
      <c r="D277" s="19"/>
      <c r="E277" s="19"/>
      <c r="F277" s="43"/>
      <c r="G277" s="17"/>
      <c r="H277" s="2"/>
    </row>
    <row r="278" spans="1:8" ht="21.6" customHeight="1">
      <c r="A278" s="13"/>
      <c r="B278" s="25"/>
      <c r="C278" s="20"/>
      <c r="D278" s="19"/>
      <c r="E278" s="19"/>
      <c r="F278" s="43"/>
      <c r="G278" s="17"/>
      <c r="H278" s="2"/>
    </row>
    <row r="279" spans="1:8" ht="12.2" customHeight="1">
      <c r="A279" s="13"/>
      <c r="B279" s="22"/>
      <c r="C279" s="11"/>
      <c r="D279" s="19"/>
      <c r="E279" s="19"/>
      <c r="F279" s="43"/>
      <c r="G279" s="17"/>
      <c r="H279" s="2"/>
    </row>
    <row r="280" spans="1:8" ht="21.6" customHeight="1">
      <c r="A280" s="13"/>
      <c r="B280" s="12"/>
      <c r="C280" s="20"/>
      <c r="D280" s="19"/>
      <c r="E280" s="19"/>
      <c r="F280" s="43"/>
      <c r="G280" s="17"/>
      <c r="H280" s="2"/>
    </row>
    <row r="281" spans="1:8" ht="12.6" customHeight="1">
      <c r="A281" s="13"/>
      <c r="B281" s="22"/>
      <c r="C281" s="11"/>
      <c r="D281" s="19"/>
      <c r="E281" s="19"/>
      <c r="F281" s="43"/>
      <c r="G281" s="17"/>
      <c r="H281" s="2"/>
    </row>
    <row r="282" spans="1:8" ht="31.7" customHeight="1">
      <c r="A282" s="13"/>
      <c r="B282" s="12"/>
      <c r="C282" s="20"/>
      <c r="D282" s="19"/>
      <c r="E282" s="19"/>
      <c r="F282" s="43"/>
      <c r="G282" s="17"/>
      <c r="H282" s="2"/>
    </row>
    <row r="283" spans="1:8" ht="11.25" customHeight="1">
      <c r="A283" s="13"/>
      <c r="B283" s="22"/>
      <c r="C283" s="11"/>
      <c r="D283" s="19"/>
      <c r="E283" s="18"/>
      <c r="F283" s="43"/>
      <c r="G283" s="17"/>
      <c r="H283" s="2"/>
    </row>
    <row r="284" spans="1:8" ht="41.1" customHeight="1">
      <c r="A284" s="13"/>
      <c r="B284" s="12"/>
      <c r="C284" s="20"/>
      <c r="D284" s="19"/>
      <c r="E284" s="18"/>
      <c r="F284" s="43"/>
      <c r="G284" s="17"/>
      <c r="H284" s="2"/>
    </row>
    <row r="285" spans="1:8" ht="14.1" customHeight="1">
      <c r="A285" s="13"/>
      <c r="B285" s="22"/>
      <c r="C285" s="11"/>
      <c r="D285" s="19"/>
      <c r="E285" s="18"/>
      <c r="F285" s="43"/>
      <c r="G285" s="17"/>
      <c r="H285" s="2"/>
    </row>
    <row r="286" spans="1:8" ht="38.25" customHeight="1">
      <c r="A286" s="13"/>
      <c r="B286" s="12"/>
      <c r="C286" s="11"/>
      <c r="D286" s="19"/>
      <c r="E286" s="18"/>
      <c r="F286" s="43"/>
      <c r="G286" s="17"/>
      <c r="H286" s="2"/>
    </row>
    <row r="287" spans="1:8" ht="12.75" customHeight="1">
      <c r="A287" s="13"/>
      <c r="B287" s="22"/>
      <c r="C287" s="11"/>
      <c r="D287" s="19"/>
      <c r="E287" s="18"/>
      <c r="F287" s="43"/>
      <c r="G287" s="17"/>
      <c r="H287" s="2"/>
    </row>
    <row r="288" spans="1:8" ht="21.6" customHeight="1">
      <c r="A288" s="13"/>
      <c r="B288" s="12"/>
      <c r="C288" s="20"/>
      <c r="D288" s="19"/>
      <c r="E288" s="18"/>
      <c r="F288" s="43"/>
      <c r="G288" s="17"/>
      <c r="H288" s="2"/>
    </row>
    <row r="289" spans="1:8" ht="12.2" customHeight="1">
      <c r="A289" s="13"/>
      <c r="B289" s="22"/>
      <c r="C289" s="11"/>
      <c r="D289" s="19"/>
      <c r="E289" s="18"/>
      <c r="F289" s="43"/>
      <c r="G289" s="17"/>
      <c r="H289" s="2"/>
    </row>
    <row r="290" spans="1:8" ht="21.6" customHeight="1">
      <c r="A290" s="13"/>
      <c r="B290" s="12"/>
      <c r="C290" s="24"/>
      <c r="D290" s="19"/>
      <c r="E290" s="18"/>
      <c r="F290" s="43"/>
      <c r="G290" s="17"/>
      <c r="H290" s="2"/>
    </row>
    <row r="291" spans="1:8" ht="10.35" customHeight="1">
      <c r="A291" s="13"/>
      <c r="B291" s="22"/>
      <c r="C291" s="11"/>
      <c r="D291" s="19"/>
      <c r="E291" s="18"/>
      <c r="F291" s="43"/>
      <c r="G291" s="17"/>
      <c r="H291" s="2"/>
    </row>
    <row r="292" spans="1:8" ht="21.6" customHeight="1">
      <c r="A292" s="13"/>
      <c r="B292" s="12"/>
      <c r="C292" s="23"/>
      <c r="D292" s="19"/>
      <c r="E292" s="18"/>
      <c r="F292" s="43"/>
      <c r="G292" s="17"/>
      <c r="H292" s="2"/>
    </row>
    <row r="293" spans="1:8" ht="12.95" customHeight="1">
      <c r="A293" s="13"/>
      <c r="B293" s="22"/>
      <c r="C293" s="11"/>
      <c r="D293" s="19"/>
      <c r="E293" s="18"/>
      <c r="F293" s="43"/>
      <c r="G293" s="17"/>
      <c r="H293" s="2"/>
    </row>
    <row r="294" spans="1:8" ht="21.6" customHeight="1">
      <c r="A294" s="13"/>
      <c r="B294" s="12"/>
      <c r="C294" s="20"/>
      <c r="D294" s="19"/>
      <c r="E294" s="18"/>
      <c r="F294" s="43"/>
      <c r="G294" s="17"/>
      <c r="H294" s="2"/>
    </row>
    <row r="295" spans="1:8" ht="11.25" customHeight="1">
      <c r="A295" s="13"/>
      <c r="B295" s="22"/>
      <c r="C295" s="11"/>
      <c r="D295" s="19"/>
      <c r="E295" s="18"/>
      <c r="F295" s="43"/>
      <c r="G295" s="17"/>
      <c r="H295" s="2"/>
    </row>
    <row r="296" spans="1:8" ht="21.6" customHeight="1">
      <c r="A296" s="13"/>
      <c r="B296" s="12"/>
      <c r="C296" s="20"/>
      <c r="D296" s="19"/>
      <c r="E296" s="18"/>
      <c r="F296" s="43"/>
      <c r="G296" s="17"/>
      <c r="H296" s="2"/>
    </row>
    <row r="297" spans="1:8" ht="11.25" customHeight="1">
      <c r="A297" s="13"/>
      <c r="B297" s="12"/>
      <c r="C297" s="11"/>
      <c r="D297" s="19"/>
      <c r="E297" s="18"/>
      <c r="F297" s="43"/>
      <c r="G297" s="17"/>
      <c r="H297" s="2"/>
    </row>
    <row r="298" spans="1:8" ht="21.6" customHeight="1">
      <c r="A298" s="13"/>
      <c r="B298" s="12"/>
      <c r="C298" s="20"/>
      <c r="D298" s="19"/>
      <c r="E298" s="18"/>
      <c r="F298" s="43"/>
      <c r="G298" s="17"/>
      <c r="H298" s="2"/>
    </row>
    <row r="299" spans="1:8" ht="21.6" customHeight="1">
      <c r="A299" s="13"/>
      <c r="B299" s="22"/>
      <c r="C299" s="21"/>
      <c r="D299" s="19"/>
      <c r="E299" s="18"/>
      <c r="F299" s="17"/>
      <c r="G299" s="17"/>
      <c r="H299" s="2"/>
    </row>
    <row r="300" spans="1:8" ht="77.849999999999994" customHeight="1">
      <c r="A300" s="13"/>
      <c r="B300" s="22"/>
      <c r="C300" s="21"/>
      <c r="D300" s="19"/>
      <c r="E300" s="18"/>
      <c r="F300" s="17"/>
      <c r="G300" s="17"/>
      <c r="H300" s="2"/>
    </row>
    <row r="301" spans="1:8" ht="10.7" customHeight="1">
      <c r="A301" s="13"/>
      <c r="B301" s="12"/>
      <c r="C301" s="11"/>
      <c r="D301" s="19"/>
      <c r="E301" s="18"/>
      <c r="F301" s="17"/>
      <c r="G301" s="17"/>
      <c r="H301" s="2"/>
    </row>
    <row r="302" spans="1:8" ht="21.6" customHeight="1">
      <c r="A302" s="13"/>
      <c r="B302" s="12"/>
      <c r="C302" s="20"/>
      <c r="D302" s="19"/>
      <c r="E302" s="18"/>
      <c r="F302" s="17"/>
      <c r="G302" s="17"/>
      <c r="H302" s="2"/>
    </row>
    <row r="303" spans="1:8" ht="12.6" customHeight="1">
      <c r="A303" s="13"/>
      <c r="B303" s="12"/>
      <c r="C303" s="11"/>
      <c r="D303" s="16"/>
      <c r="E303" s="15"/>
      <c r="F303" s="14"/>
      <c r="G303" s="14"/>
      <c r="H303" s="2"/>
    </row>
    <row r="304" spans="1:8" ht="21.6" customHeight="1">
      <c r="A304" s="13"/>
      <c r="B304" s="12"/>
      <c r="C304" s="11"/>
      <c r="D304" s="10"/>
      <c r="E304" s="9"/>
      <c r="F304" s="10"/>
      <c r="G304" s="9"/>
      <c r="H304" s="2"/>
    </row>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sheetData>
  <sheetProtection selectLockedCells="1" selectUnlockedCells="1"/>
  <mergeCells count="20">
    <mergeCell ref="B163:K163"/>
    <mergeCell ref="F23:G23"/>
    <mergeCell ref="D30:G30"/>
    <mergeCell ref="D31:G31"/>
    <mergeCell ref="C33:F33"/>
    <mergeCell ref="E35:G35"/>
    <mergeCell ref="B37:I37"/>
    <mergeCell ref="L13:P13"/>
    <mergeCell ref="F15:I15"/>
    <mergeCell ref="C17:I17"/>
    <mergeCell ref="F19:G19"/>
    <mergeCell ref="F21:G21"/>
    <mergeCell ref="B71:K71"/>
    <mergeCell ref="F22:G22"/>
    <mergeCell ref="E2:G2"/>
    <mergeCell ref="D3:G3"/>
    <mergeCell ref="F4:G4"/>
    <mergeCell ref="E6:G6"/>
    <mergeCell ref="E7:G7"/>
    <mergeCell ref="C13:G13"/>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7" max="16383" man="1"/>
    <brk id="267"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42</vt:i4>
      </vt:variant>
    </vt:vector>
  </HeadingPairs>
  <TitlesOfParts>
    <vt:vector size="63" baseType="lpstr">
      <vt:lpstr>REKAPITULACIJA</vt:lpstr>
      <vt:lpstr>BAZA PODATKOV</vt:lpstr>
      <vt:lpstr>48</vt:lpstr>
      <vt:lpstr>49</vt:lpstr>
      <vt:lpstr>50</vt:lpstr>
      <vt:lpstr>74</vt:lpstr>
      <vt:lpstr>75</vt:lpstr>
      <vt:lpstr>76</vt:lpstr>
      <vt:lpstr>77</vt:lpstr>
      <vt:lpstr>78</vt:lpstr>
      <vt:lpstr>79</vt:lpstr>
      <vt:lpstr>80</vt:lpstr>
      <vt:lpstr>81</vt:lpstr>
      <vt:lpstr>82</vt:lpstr>
      <vt:lpstr>84</vt:lpstr>
      <vt:lpstr>85</vt:lpstr>
      <vt:lpstr>86</vt:lpstr>
      <vt:lpstr>87</vt:lpstr>
      <vt:lpstr>88</vt:lpstr>
      <vt:lpstr>89</vt:lpstr>
      <vt:lpstr>90</vt:lpstr>
      <vt:lpstr>'48'!Excel_BuiltIn_Print_Area</vt:lpstr>
      <vt:lpstr>'49'!Excel_BuiltIn_Print_Area</vt:lpstr>
      <vt:lpstr>'50'!Excel_BuiltIn_Print_Area</vt:lpstr>
      <vt:lpstr>'74'!Excel_BuiltIn_Print_Area</vt:lpstr>
      <vt:lpstr>'75'!Excel_BuiltIn_Print_Area</vt:lpstr>
      <vt:lpstr>'76'!Excel_BuiltIn_Print_Area</vt:lpstr>
      <vt:lpstr>'77'!Excel_BuiltIn_Print_Area</vt:lpstr>
      <vt:lpstr>'78'!Excel_BuiltIn_Print_Area</vt:lpstr>
      <vt:lpstr>'79'!Excel_BuiltIn_Print_Area</vt:lpstr>
      <vt:lpstr>'80'!Excel_BuiltIn_Print_Area</vt:lpstr>
      <vt:lpstr>'81'!Excel_BuiltIn_Print_Area</vt:lpstr>
      <vt:lpstr>'82'!Excel_BuiltIn_Print_Area</vt:lpstr>
      <vt:lpstr>'84'!Excel_BuiltIn_Print_Area</vt:lpstr>
      <vt:lpstr>'85'!Excel_BuiltIn_Print_Area</vt:lpstr>
      <vt:lpstr>'86'!Excel_BuiltIn_Print_Area</vt:lpstr>
      <vt:lpstr>'87'!Excel_BuiltIn_Print_Area</vt:lpstr>
      <vt:lpstr>'88'!Excel_BuiltIn_Print_Area</vt:lpstr>
      <vt:lpstr>'89'!Excel_BuiltIn_Print_Area</vt:lpstr>
      <vt:lpstr>'90'!Excel_BuiltIn_Print_Area</vt:lpstr>
      <vt:lpstr>REKAPITULACIJA!Excel_BuiltIn_Print_Area</vt:lpstr>
      <vt:lpstr>REKAPITULACIJA!Excel_BuiltIn_Print_Titles</vt:lpstr>
      <vt:lpstr>'48'!Področje_tiskanja</vt:lpstr>
      <vt:lpstr>'49'!Področje_tiskanja</vt:lpstr>
      <vt:lpstr>'50'!Področje_tiskanja</vt:lpstr>
      <vt:lpstr>'74'!Področje_tiskanja</vt:lpstr>
      <vt:lpstr>'75'!Področje_tiskanja</vt:lpstr>
      <vt:lpstr>'76'!Področje_tiskanja</vt:lpstr>
      <vt:lpstr>'77'!Področje_tiskanja</vt:lpstr>
      <vt:lpstr>'78'!Področje_tiskanja</vt:lpstr>
      <vt:lpstr>'79'!Področje_tiskanja</vt:lpstr>
      <vt:lpstr>'80'!Področje_tiskanja</vt:lpstr>
      <vt:lpstr>'81'!Področje_tiskanja</vt:lpstr>
      <vt:lpstr>'82'!Področje_tiskanja</vt:lpstr>
      <vt:lpstr>'84'!Področje_tiskanja</vt:lpstr>
      <vt:lpstr>'85'!Področje_tiskanja</vt:lpstr>
      <vt:lpstr>'86'!Področje_tiskanja</vt:lpstr>
      <vt:lpstr>'87'!Področje_tiskanja</vt:lpstr>
      <vt:lpstr>'88'!Področje_tiskanja</vt:lpstr>
      <vt:lpstr>'89'!Področje_tiskanja</vt:lpstr>
      <vt:lpstr>'90'!Področje_tiskanja</vt:lpstr>
      <vt:lpstr>REKAPITULACIJA!Področje_tiskanja</vt:lpstr>
      <vt:lpstr>REKAPITULACIJA!Tiskanje_naslovov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Pečar - Stanovanjski sklad RS</dc:creator>
  <cp:lastModifiedBy>Nina Pečar - Stanovanjski sklad RS</cp:lastModifiedBy>
  <dcterms:created xsi:type="dcterms:W3CDTF">2022-10-12T09:21:36Z</dcterms:created>
  <dcterms:modified xsi:type="dcterms:W3CDTF">2022-10-12T10:05:29Z</dcterms:modified>
</cp:coreProperties>
</file>